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0" yWindow="0" windowWidth="28800" windowHeight="11430" activeTab="6"/>
  </bookViews>
  <sheets>
    <sheet name="Հ3 Մաս 1 և 2" sheetId="23" r:id="rId1"/>
    <sheet name="Հ3 Մաս 3" sheetId="3" r:id="rId2"/>
    <sheet name="Հ3 Մաս 4 (2)" sheetId="27" r:id="rId3"/>
    <sheet name="Հ4 ՆՈՐ" sheetId="20" r:id="rId4"/>
    <sheet name="Հ5" sheetId="26" r:id="rId5"/>
    <sheet name="Հ6" sheetId="7" r:id="rId6"/>
    <sheet name="Հ8" sheetId="10" r:id="rId7"/>
    <sheet name="Հ9" sheetId="12" r:id="rId8"/>
    <sheet name="Հ10" sheetId="16" r:id="rId9"/>
    <sheet name="Հ11" sheetId="24" r:id="rId10"/>
    <sheet name="Լրացման պահանջներ" sheetId="14" r:id="rId11"/>
  </sheets>
  <externalReferences>
    <externalReference r:id="rId12"/>
  </externalReferences>
  <definedNames>
    <definedName name="_ftn1" localSheetId="0">'Հ3 Մաս 1 և 2'!#REF!</definedName>
    <definedName name="_ftn10" localSheetId="0">'Հ3 Մաս 1 և 2'!#REF!</definedName>
    <definedName name="_ftn11" localSheetId="0">'Հ3 Մաս 1 և 2'!#REF!</definedName>
    <definedName name="_ftn12" localSheetId="0">'Հ3 Մաս 1 և 2'!#REF!</definedName>
    <definedName name="_ftn13" localSheetId="0">'Հ3 Մաս 1 և 2'!#REF!</definedName>
    <definedName name="_ftn14" localSheetId="0">'Հ3 Մաս 1 և 2'!#REF!</definedName>
    <definedName name="_ftn15" localSheetId="0">'Հ3 Մաս 1 և 2'!#REF!</definedName>
    <definedName name="_ftn16" localSheetId="0">'Հ3 Մաս 1 և 2'!#REF!</definedName>
    <definedName name="_ftn17" localSheetId="0">'Հ3 Մաս 1 և 2'!#REF!</definedName>
    <definedName name="_ftn18" localSheetId="0">'Հ3 Մաս 1 և 2'!#REF!</definedName>
    <definedName name="_ftn19" localSheetId="0">'Հ3 Մաս 1 և 2'!#REF!</definedName>
    <definedName name="_ftn2" localSheetId="0">'Հ3 Մաս 1 և 2'!#REF!</definedName>
    <definedName name="_ftn20" localSheetId="0">'Հ3 Մաս 1 և 2'!#REF!</definedName>
    <definedName name="_ftn3" localSheetId="0">'Հ3 Մաս 1 և 2'!#REF!</definedName>
    <definedName name="_ftn4" localSheetId="0">'Հ3 Մաս 1 և 2'!#REF!</definedName>
    <definedName name="_ftn5" localSheetId="0">'Հ3 Մաս 1 և 2'!#REF!</definedName>
    <definedName name="_ftn6" localSheetId="0">'Հ3 Մաս 1 և 2'!#REF!</definedName>
    <definedName name="_ftn7" localSheetId="0">'Հ3 Մաս 1 և 2'!#REF!</definedName>
    <definedName name="_ftn8" localSheetId="0">'Հ3 Մաս 1 և 2'!#REF!</definedName>
    <definedName name="_ftn9" localSheetId="0">'Հ3 Մաս 1 և 2'!#REF!</definedName>
    <definedName name="_ftnref1" localSheetId="0">'Հ3 Մաս 1 և 2'!#REF!</definedName>
    <definedName name="_ftnref10" localSheetId="0">'Հ3 Մաս 1 և 2'!#REF!</definedName>
    <definedName name="_ftnref11" localSheetId="0">'Հ3 Մաս 1 և 2'!$C$230</definedName>
    <definedName name="_ftnref12" localSheetId="0">'Հ3 Մաս 1 և 2'!$D$230</definedName>
    <definedName name="_ftnref13" localSheetId="0">'Հ3 Մաս 1 և 2'!$E$230</definedName>
    <definedName name="_ftnref14" localSheetId="0">'Հ3 Մաս 1 և 2'!$F$230</definedName>
    <definedName name="_ftnref15" localSheetId="0">'Հ3 Մաս 1 և 2'!#REF!</definedName>
    <definedName name="_ftnref16" localSheetId="0">'Հ3 Մաս 1 և 2'!#REF!</definedName>
    <definedName name="_ftnref17" localSheetId="0">'Հ3 Մաս 1 և 2'!$H$242</definedName>
    <definedName name="_ftnref18" localSheetId="0">'Հ3 Մաս 1 և 2'!#REF!</definedName>
    <definedName name="_ftnref19" localSheetId="0">'Հ3 Մաս 1 և 2'!#REF!</definedName>
    <definedName name="_ftnref2" localSheetId="0">'Հ3 Մաս 1 և 2'!$A$2</definedName>
    <definedName name="_ftnref20" localSheetId="0">'Հ3 Մաս 1 և 2'!#REF!</definedName>
    <definedName name="_ftnref3" localSheetId="0">'Հ3 Մաս 1 և 2'!#REF!</definedName>
    <definedName name="_ftnref4" localSheetId="0">'Հ3 Մաս 1 և 2'!$C$21</definedName>
    <definedName name="_ftnref5" localSheetId="0">'Հ3 Մաս 1 և 2'!$B$28</definedName>
    <definedName name="_ftnref6" localSheetId="0">'Հ3 Մաս 1 և 2'!$A$29</definedName>
    <definedName name="_ftnref7" localSheetId="0">'Հ3 Մաս 1 և 2'!$B$33</definedName>
    <definedName name="_ftnref8" localSheetId="0">'Հ3 Մաս 1 և 2'!#REF!</definedName>
    <definedName name="_ftnref9" localSheetId="0">'Հ3 Մաս 1 և 2'!#REF!</definedName>
    <definedName name="_Toc501014755" localSheetId="0">'Հ3 Մաս 1 և 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0" l="1"/>
  <c r="F8" i="10"/>
  <c r="D8" i="10"/>
  <c r="F151" i="23"/>
  <c r="F232" i="23"/>
  <c r="G25" i="23"/>
  <c r="N24" i="26" l="1"/>
  <c r="M24" i="26"/>
  <c r="M5" i="26"/>
  <c r="I36" i="26"/>
  <c r="F5" i="26"/>
  <c r="G5" i="26"/>
  <c r="H5" i="26"/>
  <c r="I5" i="26"/>
  <c r="J5" i="26"/>
  <c r="K5" i="26"/>
  <c r="L5" i="26"/>
  <c r="N5" i="26"/>
  <c r="H4" i="24" l="1"/>
  <c r="I4" i="24"/>
  <c r="E4" i="24"/>
  <c r="I232" i="23"/>
  <c r="G5" i="24" l="1"/>
  <c r="G4" i="24" s="1"/>
  <c r="J34" i="26" l="1"/>
  <c r="I34" i="26"/>
  <c r="J126" i="20"/>
  <c r="K126" i="20"/>
  <c r="L126" i="20"/>
  <c r="J22" i="20"/>
  <c r="G108" i="23"/>
  <c r="H108" i="23"/>
  <c r="I108" i="23"/>
  <c r="J102" i="20" l="1"/>
  <c r="K102" i="20"/>
  <c r="L102" i="20"/>
  <c r="J107" i="20"/>
  <c r="K107" i="20"/>
  <c r="L107" i="20"/>
  <c r="E136" i="23" l="1"/>
  <c r="F108" i="23" l="1"/>
  <c r="G151" i="23"/>
  <c r="H151" i="23"/>
  <c r="I151" i="23"/>
  <c r="F25" i="23"/>
  <c r="G232" i="23"/>
  <c r="H25" i="23"/>
  <c r="I25" i="23"/>
  <c r="E25" i="23"/>
  <c r="K36" i="26" l="1"/>
  <c r="L36" i="26"/>
  <c r="M36" i="26"/>
  <c r="I9" i="26"/>
  <c r="J9" i="26"/>
  <c r="K9" i="26"/>
  <c r="L9" i="26"/>
  <c r="M9" i="26"/>
  <c r="N9" i="26"/>
  <c r="I24" i="26"/>
  <c r="J24" i="26"/>
  <c r="K24" i="26"/>
  <c r="L24" i="26"/>
  <c r="L34" i="26"/>
  <c r="M34" i="26"/>
  <c r="N34" i="26"/>
  <c r="K34" i="26"/>
  <c r="L92" i="20"/>
  <c r="K92" i="20"/>
  <c r="J92" i="20"/>
  <c r="J81" i="20"/>
  <c r="K81" i="20"/>
  <c r="L81" i="20"/>
  <c r="H256" i="27"/>
  <c r="G256" i="27"/>
  <c r="F256" i="27"/>
  <c r="J36" i="26" l="1"/>
  <c r="N36" i="26"/>
  <c r="G217" i="23"/>
  <c r="H217" i="23"/>
  <c r="I217" i="23"/>
  <c r="G185" i="23" l="1"/>
  <c r="H185" i="23"/>
  <c r="H232" i="23" s="1"/>
  <c r="I185" i="23"/>
  <c r="H34" i="26" l="1"/>
  <c r="G34" i="26"/>
  <c r="H29" i="26"/>
  <c r="G29" i="26"/>
  <c r="H24" i="26"/>
  <c r="G24" i="26"/>
  <c r="F24" i="26"/>
  <c r="E24" i="26"/>
  <c r="H22" i="26"/>
  <c r="G22" i="26"/>
  <c r="F22" i="26"/>
  <c r="E22" i="26"/>
  <c r="H9" i="26"/>
  <c r="G9" i="26"/>
  <c r="F9" i="26"/>
  <c r="E9" i="26"/>
  <c r="E5" i="26"/>
  <c r="G36" i="26" l="1"/>
  <c r="F36" i="26"/>
  <c r="H36" i="26"/>
  <c r="E36" i="26"/>
  <c r="I126" i="20"/>
  <c r="I125" i="20" s="1"/>
  <c r="J119" i="20"/>
  <c r="K119" i="20"/>
  <c r="L119" i="20"/>
  <c r="J113" i="20"/>
  <c r="K113" i="20"/>
  <c r="L113" i="20"/>
  <c r="I94" i="20"/>
  <c r="J94" i="20"/>
  <c r="K94" i="20"/>
  <c r="L94" i="20"/>
  <c r="J87" i="20"/>
  <c r="K87" i="20"/>
  <c r="L87" i="20"/>
  <c r="I87" i="20"/>
  <c r="I81" i="20"/>
  <c r="J76" i="20"/>
  <c r="K76" i="20"/>
  <c r="L76" i="20"/>
  <c r="I76" i="20"/>
  <c r="I70" i="20"/>
  <c r="I69" i="20" s="1"/>
  <c r="J70" i="20"/>
  <c r="J69" i="20" s="1"/>
  <c r="K70" i="20"/>
  <c r="K69" i="20" s="1"/>
  <c r="L70" i="20"/>
  <c r="L69" i="20" s="1"/>
  <c r="J63" i="20"/>
  <c r="K63" i="20"/>
  <c r="L63" i="20"/>
  <c r="J57" i="20"/>
  <c r="K57" i="20"/>
  <c r="L57" i="20"/>
  <c r="J49" i="20"/>
  <c r="K49" i="20"/>
  <c r="L49" i="20"/>
  <c r="J30" i="20"/>
  <c r="K30" i="20"/>
  <c r="L30" i="20"/>
  <c r="K22" i="20"/>
  <c r="L22" i="20"/>
  <c r="J15" i="20"/>
  <c r="K15" i="20"/>
  <c r="L15" i="20"/>
  <c r="J9" i="20"/>
  <c r="K9" i="20"/>
  <c r="L9" i="20"/>
  <c r="I102" i="20"/>
  <c r="I30" i="20"/>
  <c r="H30" i="20"/>
  <c r="L6" i="20" l="1"/>
  <c r="L101" i="20"/>
  <c r="K6" i="20"/>
  <c r="J6" i="20"/>
  <c r="J5" i="20" s="1"/>
  <c r="I75" i="20"/>
  <c r="K101" i="20"/>
  <c r="J101" i="20"/>
  <c r="K75" i="20"/>
  <c r="J75" i="20"/>
  <c r="L75" i="20"/>
  <c r="I119" i="20"/>
  <c r="I113" i="20"/>
  <c r="I107" i="20"/>
  <c r="I63" i="20"/>
  <c r="I57" i="20"/>
  <c r="I49" i="20"/>
  <c r="I22" i="20"/>
  <c r="I15" i="20"/>
  <c r="I9" i="20"/>
  <c r="L5" i="20" l="1"/>
  <c r="L135" i="20" s="1"/>
  <c r="I6" i="20"/>
  <c r="J135" i="20"/>
  <c r="K5" i="20"/>
  <c r="K135" i="20" s="1"/>
  <c r="I101" i="20"/>
  <c r="H43" i="20"/>
  <c r="H63" i="20"/>
  <c r="H57" i="20"/>
  <c r="H70" i="20"/>
  <c r="H69" i="20" s="1"/>
  <c r="I5" i="20" l="1"/>
  <c r="I135" i="20" s="1"/>
  <c r="H22" i="20"/>
  <c r="H94" i="20"/>
  <c r="H87" i="20"/>
  <c r="H81" i="20"/>
  <c r="H76" i="20"/>
  <c r="H49" i="20"/>
  <c r="H15" i="20"/>
  <c r="H9" i="20"/>
  <c r="H6" i="20" l="1"/>
  <c r="H75" i="20"/>
  <c r="I35" i="24"/>
  <c r="H35" i="24"/>
  <c r="G35" i="24"/>
  <c r="F35" i="24"/>
  <c r="E35" i="24"/>
  <c r="I29" i="24"/>
  <c r="H29" i="24"/>
  <c r="G29" i="24"/>
  <c r="F29" i="24"/>
  <c r="E29" i="24"/>
  <c r="I23" i="24"/>
  <c r="H23" i="24"/>
  <c r="G23" i="24"/>
  <c r="F23" i="24"/>
  <c r="E23" i="24"/>
  <c r="I20" i="24"/>
  <c r="H20" i="24"/>
  <c r="G20" i="24"/>
  <c r="F20" i="24"/>
  <c r="E20" i="24"/>
  <c r="I15" i="24"/>
  <c r="H15" i="24"/>
  <c r="G15" i="24"/>
  <c r="F15" i="24"/>
  <c r="E15" i="24"/>
  <c r="I5" i="24"/>
  <c r="H5" i="24"/>
  <c r="F5" i="24"/>
  <c r="F4" i="24" s="1"/>
  <c r="E5" i="24"/>
  <c r="H5" i="20" l="1"/>
  <c r="H135" i="20" s="1"/>
  <c r="F217" i="23"/>
  <c r="E217" i="23"/>
  <c r="F185" i="23"/>
  <c r="E185" i="23"/>
  <c r="E151" i="23"/>
  <c r="E108" i="23"/>
  <c r="E232" i="23" l="1"/>
  <c r="G6" i="7"/>
  <c r="F6" i="7"/>
  <c r="E6" i="7"/>
  <c r="D6" i="7"/>
  <c r="C6" i="7"/>
  <c r="F16" i="12" l="1"/>
  <c r="G16" i="12"/>
  <c r="E16" i="12"/>
  <c r="D9" i="7" l="1"/>
  <c r="D5" i="7" s="1"/>
  <c r="E9" i="7"/>
  <c r="F9" i="7"/>
  <c r="G9" i="7"/>
  <c r="C9" i="7"/>
  <c r="G5" i="7" l="1"/>
  <c r="F5" i="7"/>
  <c r="E5" i="7"/>
  <c r="C5" i="7"/>
  <c r="E13" i="10" l="1"/>
  <c r="F13" i="10"/>
  <c r="E12" i="10" l="1"/>
  <c r="F12" i="10"/>
  <c r="D13" i="10" l="1"/>
  <c r="D12" i="10"/>
</calcChain>
</file>

<file path=xl/comments1.xml><?xml version="1.0" encoding="utf-8"?>
<comments xmlns="http://schemas.openxmlformats.org/spreadsheetml/2006/main">
  <authors>
    <author>Author</author>
  </authors>
  <commentList>
    <comment ref="C21" authorId="0" shapeId="0">
      <text>
        <r>
          <rPr>
            <b/>
            <sz val="9"/>
            <color indexed="81"/>
            <rFont val="Tahoma"/>
            <family val="2"/>
          </rPr>
          <t>Author:</t>
        </r>
        <r>
          <rPr>
            <sz val="9"/>
            <color indexed="81"/>
            <rFont val="Tahoma"/>
            <family val="2"/>
          </rPr>
          <t xml:space="preserve">
ճշտված պլանը 0 է</t>
        </r>
      </text>
    </comment>
  </commentList>
</comments>
</file>

<file path=xl/sharedStrings.xml><?xml version="1.0" encoding="utf-8"?>
<sst xmlns="http://schemas.openxmlformats.org/spreadsheetml/2006/main" count="1377" uniqueCount="504">
  <si>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</si>
  <si>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</si>
  <si>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</si>
  <si>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</si>
  <si>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</si>
  <si>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Միջոցառման անվանումը՝</t>
  </si>
  <si>
    <t>Կապիտալ միջոցառումներ</t>
  </si>
  <si>
    <t>ՄԱՍ 3 ՊԵՏԱԿԱՆ ՄԱՐՄՆԻ ԾՐԱԳՐԵՐԻ ԳԾՈՎ ՎԵՐՋՆԱԿԱՆ ԱՐԴՅՈՒՆՔԻ ՑՈՒՑԱՆԻՇՆԵՐԸ</t>
  </si>
  <si>
    <t>Ծրագրի վերջնական արդյունքները</t>
  </si>
  <si>
    <t xml:space="preserve">Ելակետը </t>
  </si>
  <si>
    <t>Թիրախը</t>
  </si>
  <si>
    <t>Ծրագրի դասիչը</t>
  </si>
  <si>
    <t>Ծրագրի անվանումը</t>
  </si>
  <si>
    <t>Ծրագրի դասիչը՝</t>
  </si>
  <si>
    <t>Միջոցառման դասիչը՝</t>
  </si>
  <si>
    <t>2025թ</t>
  </si>
  <si>
    <t>Նկարագրությունը՝</t>
  </si>
  <si>
    <t>Միջոցառման վրա կատարվող ծախսը (հազար դրամ)</t>
  </si>
  <si>
    <t>2026թ</t>
  </si>
  <si>
    <t>Ծրագրային դասիչը</t>
  </si>
  <si>
    <t>Բաժին</t>
  </si>
  <si>
    <t xml:space="preserve">Խումբ </t>
  </si>
  <si>
    <t>Դաս</t>
  </si>
  <si>
    <t>Ընդամենը</t>
  </si>
  <si>
    <t>X</t>
  </si>
  <si>
    <t>(հազար դրամներով)</t>
  </si>
  <si>
    <t>Եկամուտների ստացման աղբյուրների անվանումները</t>
  </si>
  <si>
    <t>2024թ.</t>
  </si>
  <si>
    <t>2025թ.</t>
  </si>
  <si>
    <t>2026թ.</t>
  </si>
  <si>
    <t>ԸՆԴԱՄԵՆԸ</t>
  </si>
  <si>
    <t>1. Վճարովի ծառայությունների մատուցումից և աշխատանքների կատարումից</t>
  </si>
  <si>
    <t>Միջոցառում</t>
  </si>
  <si>
    <t>3.2 Ծախսային խնայողությունների գծով առաջարկները (-) նշանով</t>
  </si>
  <si>
    <t>3.3 Նոր նախաձեռնությունների գծով ընդհանուր ծախսերը</t>
  </si>
  <si>
    <t xml:space="preserve">Աղյուսակ 1. Քաղաքականությանն առնչվող բյուջետային ծրագրերն ու միջոցառումները </t>
  </si>
  <si>
    <t>Միջոցառման անվանումը</t>
  </si>
  <si>
    <t>2025թ (հազ. դրամ)</t>
  </si>
  <si>
    <t>2026թ (հազ. դրամ)</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</si>
  <si>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</si>
  <si>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</si>
  <si>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</si>
  <si>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</si>
  <si>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Ցուցանիշներ</t>
  </si>
  <si>
    <t xml:space="preserve">Հավելված 1. ՄԱՍ 3.  </t>
  </si>
  <si>
    <t>x</t>
  </si>
  <si>
    <t>Ընթացիկ միջոցառումներ</t>
  </si>
  <si>
    <t xml:space="preserve">Հավելված N 3. Բյուջետային ծրագրերի և ակնկալվող արդյունքների ներկայացման ձևաչափ </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</si>
  <si>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</si>
  <si>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</si>
  <si>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</si>
  <si>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</si>
  <si>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</si>
  <si>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Հավելված N 7. Արտաքին աղբյուրներից ստացվող նպատակային վարկերի, դրամաշնորհների,  ինչպես նաև հիմնական գումարի մարման և ֆինանսական ակտիվների ձեռքբերման գծով ծախսերի հաշվին իրականացվելիք ծրագրերը</t>
  </si>
  <si>
    <t>Ձևաչափ 1. Արտաքին աղբյուրներից բյուջետային խողովակներով ստացվող նպատակային վարկերի և դրամաշնորհների հաշվին իրականացվելիք ծախսերը</t>
  </si>
  <si>
    <t>Ձևաչափ 2.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t>
  </si>
  <si>
    <t>Հավելված N 8. Ամփոփ ֆինանսական պահանջներ ՄԺԾԾ ժամանակահատվածի համար</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</si>
  <si>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</si>
  <si>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</si>
  <si>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</si>
  <si>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</si>
  <si>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</si>
  <si>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</si>
  <si>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</si>
  <si>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</si>
  <si>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</si>
  <si>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</si>
  <si>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</si>
  <si>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</si>
  <si>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</si>
  <si>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</si>
  <si>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</si>
  <si>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</si>
  <si>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</si>
  <si>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</si>
  <si>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</si>
  <si>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</si>
  <si>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</si>
  <si>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</si>
  <si>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</si>
  <si>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</si>
  <si>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</si>
  <si>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</si>
  <si>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</si>
  <si>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</si>
  <si>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</si>
  <si>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</si>
  <si>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</si>
  <si>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</si>
  <si>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</si>
  <si>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</si>
  <si>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</si>
  <si>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</si>
  <si>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</si>
  <si>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</si>
  <si>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 xml:space="preserve">32․ Յուրաքանչյուր միջոցառման գծով բյուջետային ծախսերը բացել բյուջետային ծախսերի տնտեսագիտական դասակարգման առանձին կատեգորիաների մակարդակով </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</si>
  <si>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</si>
  <si>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</si>
  <si>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</si>
  <si>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</si>
  <si>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</si>
  <si>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</si>
  <si>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</si>
  <si>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</si>
  <si>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</si>
  <si>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Ծրագրային դասիչ</t>
    </r>
    <r>
      <rPr>
        <vertAlign val="superscript"/>
        <sz val="8"/>
        <color rgb="FF000000"/>
        <rFont val="GHEA Grapalat"/>
        <family val="3"/>
      </rPr>
      <t>6</t>
    </r>
  </si>
  <si>
    <r>
      <t>Ծրագրի միջոցառումներ</t>
    </r>
    <r>
      <rPr>
        <vertAlign val="superscript"/>
        <sz val="8"/>
        <color rgb="FF000000"/>
        <rFont val="GHEA Grapalat"/>
        <family val="3"/>
      </rPr>
      <t>8</t>
    </r>
  </si>
  <si>
    <r>
      <t>Միջոցառում</t>
    </r>
    <r>
      <rPr>
        <vertAlign val="superscript"/>
        <sz val="8"/>
        <color rgb="FF000000"/>
        <rFont val="GHEA Grapalat"/>
        <family val="3"/>
      </rPr>
      <t>9</t>
    </r>
  </si>
  <si>
    <r>
      <t>Նպատակը</t>
    </r>
    <r>
      <rPr>
        <vertAlign val="superscript"/>
        <sz val="8"/>
        <color rgb="FF000000"/>
        <rFont val="GHEA Grapalat"/>
        <family val="3"/>
      </rPr>
      <t xml:space="preserve">11 </t>
    </r>
  </si>
  <si>
    <r>
      <t>Ծրագրի դասիչը</t>
    </r>
    <r>
      <rPr>
        <vertAlign val="superscript"/>
        <sz val="8"/>
        <color rgb="FF000000"/>
        <rFont val="GHEA Grapalat"/>
        <family val="3"/>
      </rPr>
      <t>12</t>
    </r>
  </si>
  <si>
    <r>
      <t>Ծրագրի անվանումը</t>
    </r>
    <r>
      <rPr>
        <vertAlign val="superscript"/>
        <sz val="8"/>
        <color rgb="FF000000"/>
        <rFont val="GHEA Grapalat"/>
        <family val="3"/>
      </rPr>
      <t>13</t>
    </r>
  </si>
  <si>
    <r>
      <t>Չափորոշիչը</t>
    </r>
    <r>
      <rPr>
        <vertAlign val="superscript"/>
        <sz val="8"/>
        <color theme="1"/>
        <rFont val="GHEA Grapalat"/>
        <family val="3"/>
      </rPr>
      <t>14</t>
    </r>
  </si>
  <si>
    <r>
      <t>Ցուցանիշը</t>
    </r>
    <r>
      <rPr>
        <vertAlign val="superscript"/>
        <sz val="8"/>
        <color theme="1"/>
        <rFont val="GHEA Grapalat"/>
        <family val="3"/>
      </rPr>
      <t>15</t>
    </r>
  </si>
  <si>
    <r>
      <t>Ժամկետը</t>
    </r>
    <r>
      <rPr>
        <vertAlign val="superscript"/>
        <sz val="8"/>
        <color theme="1"/>
        <rFont val="GHEA Grapalat"/>
        <family val="3"/>
      </rPr>
      <t>16</t>
    </r>
  </si>
  <si>
    <r>
      <t>Ցուցանիշը</t>
    </r>
    <r>
      <rPr>
        <vertAlign val="superscript"/>
        <sz val="8"/>
        <color theme="1"/>
        <rFont val="GHEA Grapalat"/>
        <family val="3"/>
      </rPr>
      <t>17</t>
    </r>
  </si>
  <si>
    <r>
      <t>Ժամկետը</t>
    </r>
    <r>
      <rPr>
        <vertAlign val="superscript"/>
        <sz val="8"/>
        <color theme="1"/>
        <rFont val="GHEA Grapalat"/>
        <family val="3"/>
      </rPr>
      <t>18</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</si>
  <si>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color rgb="FF000000"/>
        <rFont val="GHEA Grapalat"/>
        <family val="3"/>
      </rPr>
      <t>19</t>
    </r>
  </si>
  <si>
    <r>
      <t>Կապը ՄԱԿ-ի կայուն զարգացման նպատակների և ցուցանիշների հետ</t>
    </r>
    <r>
      <rPr>
        <vertAlign val="superscript"/>
        <sz val="8"/>
        <color rgb="FF000000"/>
        <rFont val="GHEA Grapalat"/>
        <family val="3"/>
      </rPr>
      <t>20</t>
    </r>
  </si>
  <si>
    <r>
      <t>2.  Ստացվող նվիրատվություններից</t>
    </r>
    <r>
      <rPr>
        <vertAlign val="superscript"/>
        <sz val="8"/>
        <color theme="1"/>
        <rFont val="GHEA Grapalat"/>
        <family val="3"/>
      </rPr>
      <t>30</t>
    </r>
  </si>
  <si>
    <r>
      <t>Հավելված N 9. Միջոլորտային (խաչվող) առանձին քաղաքականություններին առնչվող ծրագրերի և միջոցառումների ներկայացման ամփոփ ձևաչափ</t>
    </r>
    <r>
      <rPr>
        <b/>
        <i/>
        <vertAlign val="superscript"/>
        <sz val="12"/>
        <color theme="1"/>
        <rFont val="GHEA Grapalat"/>
        <family val="3"/>
      </rPr>
      <t>34</t>
    </r>
    <r>
      <rPr>
        <b/>
        <i/>
        <sz val="12"/>
        <color theme="1"/>
        <rFont val="GHEA Grapalat"/>
        <family val="3"/>
      </rPr>
      <t xml:space="preserve"> </t>
    </r>
  </si>
  <si>
    <r>
      <t xml:space="preserve">Քաղաքականությունը՝ </t>
    </r>
    <r>
      <rPr>
        <vertAlign val="superscript"/>
        <sz val="9"/>
        <color theme="1"/>
        <rFont val="GHEA Grapalat"/>
        <family val="3"/>
      </rPr>
      <t>35</t>
    </r>
  </si>
  <si>
    <r>
      <t xml:space="preserve">Նպատակը՝ </t>
    </r>
    <r>
      <rPr>
        <vertAlign val="superscript"/>
        <sz val="9"/>
        <color theme="1"/>
        <rFont val="GHEA Grapalat"/>
        <family val="3"/>
      </rPr>
      <t>36</t>
    </r>
  </si>
  <si>
    <r>
      <t xml:space="preserve">Ակնկալվող արդյունքները՝ </t>
    </r>
    <r>
      <rPr>
        <vertAlign val="superscript"/>
        <sz val="9"/>
        <color theme="1"/>
        <rFont val="GHEA Grapalat"/>
        <family val="3"/>
      </rPr>
      <t>37</t>
    </r>
  </si>
  <si>
    <r>
      <t xml:space="preserve">Առկա իրավիճակի նկարագրությունը՝ </t>
    </r>
    <r>
      <rPr>
        <vertAlign val="superscript"/>
        <sz val="9"/>
        <color theme="1"/>
        <rFont val="GHEA Grapalat"/>
        <family val="3"/>
      </rPr>
      <t>38</t>
    </r>
  </si>
  <si>
    <r>
      <t>Միջոցառման գծով ծախսերը</t>
    </r>
    <r>
      <rPr>
        <vertAlign val="superscript"/>
        <sz val="8"/>
        <color theme="1"/>
        <rFont val="GHEA Grapalat"/>
        <family val="3"/>
      </rPr>
      <t>39</t>
    </r>
    <r>
      <rPr>
        <sz val="8"/>
        <color theme="1"/>
        <rFont val="GHEA Grapalat"/>
        <family val="3"/>
      </rPr>
      <t xml:space="preserve"> (հազ. դրամ)</t>
    </r>
  </si>
  <si>
    <r>
      <t>Առնչությունը խաչվող քաղաքականությանը</t>
    </r>
    <r>
      <rPr>
        <vertAlign val="superscript"/>
        <sz val="8"/>
        <color theme="1"/>
        <rFont val="GHEA Grapalat"/>
        <family val="3"/>
      </rPr>
      <t>40</t>
    </r>
  </si>
  <si>
    <r>
      <t>Երևույթի հանդես գալու հավանականությունը</t>
    </r>
    <r>
      <rPr>
        <vertAlign val="superscript"/>
        <sz val="8"/>
        <color theme="1"/>
        <rFont val="GHEA Grapalat"/>
        <family val="3"/>
      </rPr>
      <t>41</t>
    </r>
  </si>
  <si>
    <t>ՀՀ բարձր տեխնոլոգիական արդյունաբերության նախարարություն</t>
  </si>
  <si>
    <t xml:space="preserve"> Բարձր տեխնոլոգիաների ենթակառուցվածքների բարելավում</t>
  </si>
  <si>
    <t xml:space="preserve"> Բարձր տեխնոլոգիաների ոլորտի աճ</t>
  </si>
  <si>
    <t>1043</t>
  </si>
  <si>
    <t xml:space="preserve"> 11004</t>
  </si>
  <si>
    <t xml:space="preserve"> Մասնագետների պատրաստման ԲՈՒՀ-մասնավոր հատված համագործակցություն </t>
  </si>
  <si>
    <t xml:space="preserve"> Համալսարանների հետ համատեղ՛ մասնավոր ընկերությունների կողմից իրականացվող մասնագետների պատրաստման ծրագրերի իրագործում, մասնագետների վերապատրաստման դասընթացների կազմակերպում մասնավոր ընկերությունների ծրագրերով և մասնագետների միջոցով</t>
  </si>
  <si>
    <t xml:space="preserve"> Ծառայությունների մատուցում</t>
  </si>
  <si>
    <t xml:space="preserve"> 11007</t>
  </si>
  <si>
    <t xml:space="preserve"> Շուկաների զարգացում և միջազգային համագործակցություն</t>
  </si>
  <si>
    <t xml:space="preserve"> Հայկական ընկերությունների հետ համատեղ միջազգային և երկկողմ բիզնես ֆորումների կազմակերպում՛ ապրանքների և ծառայությունների թիրախավորված վաճառքի խթանման նպատակով</t>
  </si>
  <si>
    <t xml:space="preserve"> 11009</t>
  </si>
  <si>
    <t xml:space="preserve"> Ձեռներեցության տեխնոլոգիական էկոհամակարգ</t>
  </si>
  <si>
    <t xml:space="preserve"> Ձեռնարկատիրական (գիտական և տեխնոլոգիական հիմքով) կրթության բարելավման, ստարտափերի զարգացման համար անհրաժեշտ ենթակառուցվածքների, ինչպես նաև դեպի հայաստանյան տեխնոլոգիական համակարգ գիտելիքի ներհոսքի ապահովման ծառայություններ</t>
  </si>
  <si>
    <t xml:space="preserve"> 11017</t>
  </si>
  <si>
    <t xml:space="preserve">  Համաշխարհային բանկի աջակցությամբ իրականացվող առևտրի և ենթակառուցվածքների զարգացման ծրագիր</t>
  </si>
  <si>
    <t xml:space="preserve"> Համաշխարհային բանկի աջակցությամբ իրականացվող առևտրի և ենթակառուցվածքների զարգացման ծրագիր</t>
  </si>
  <si>
    <t xml:space="preserve"> 31003</t>
  </si>
  <si>
    <t xml:space="preserve">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t>
  </si>
  <si>
    <t xml:space="preserve"> Պետական մարմինների կողմից օգտագործվող ոչ ֆինանսական ակտիվների հետ գործառնություններ</t>
  </si>
  <si>
    <t xml:space="preserve"> 31004</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</si>
  <si>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</si>
  <si>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</si>
  <si>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 xml:space="preserve"> Բարձր տեխնոլոգիական արդյունաբերության բնագավառում պետական քաղաքականության մշակում, ծրագրերի համակարգում և մոնիտորինգ</t>
  </si>
  <si>
    <t xml:space="preserve"> Բարձր տեխնոլոգիական ոլորտում պետական քաղաքականության մշակում, ծրագրերի համակարգում</t>
  </si>
  <si>
    <t xml:space="preserve"> Բարձր տեխնոլոգիական արդյունաբերության բնագավառում  իրականացվող ծրագրերի ազդեցության և արդյունավետության բարելավում</t>
  </si>
  <si>
    <t>1100</t>
  </si>
  <si>
    <t xml:space="preserve"> 11001</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</si>
  <si>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</si>
  <si>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Բարձր տխնոլոգիաների, ռազմարդյունաբերության, թվայնացման, կիբ.անգության, ինովացիոն տեխ-ների, կապի, փոստի, համացանցի և տիեզերական  բնագավառներում պետական քաղաքականության մշակում,   մոնիտորինգի և աջակց.ծառայություններ, ծրագրերի համակարգում</t>
  </si>
  <si>
    <t xml:space="preserve"> 11005</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</si>
  <si>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</si>
  <si>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 xml:space="preserve"> Ոլորտի քաղաքականության, խորհրդատվության, մոնիտորինգի, գնման և աջակցության ծառայություններ</t>
  </si>
  <si>
    <t xml:space="preserve"> Պաշտպանության բնագավառում գիտական և գիտատեխնիկական նպատակային հետազոտություններ</t>
  </si>
  <si>
    <t xml:space="preserve"> Նպաստել ՀՀ պաշտպանության և անվտանգության համակարգերի զարգացմանը</t>
  </si>
  <si>
    <t xml:space="preserve"> Գիտահետազոտական և փորձակոնստրուկտորական աշխատանքների արդյունավետության բարձրացում և ՍՌՏ նոր նմուշների ստեղծում</t>
  </si>
  <si>
    <t>1119</t>
  </si>
  <si>
    <t xml:space="preserve"> «Գիտական և գիտատեխնիկական նպատակային ծրագրային հետազոտություններ» ծրագրի շրջանակներում կատարվող հատուկ գիտահետազոտական և փորձակոնստրուկտորական աշխատանքներ</t>
  </si>
  <si>
    <t xml:space="preserve"> Գիտահետազոտական և փորձակոնստրուկտորական աշխատանքների իրականացում պաշտպանության համակարգի ապահովման համար</t>
  </si>
  <si>
    <t xml:space="preserve"> Հեռահաղորդակցության ապահովում</t>
  </si>
  <si>
    <t xml:space="preserve"> Անխափան ռադիոկապի, հեռախոսային կապի և հեռուստառադիոհեռարձակման ապահովում</t>
  </si>
  <si>
    <t xml:space="preserve"> Ռադիոկապի, հեռախոսային կապի և հեռուստառադիոհեռարձակման որակի բարելավում</t>
  </si>
  <si>
    <t xml:space="preserve"> Հեռահաղորդակցության և կապի կանոնակարգում</t>
  </si>
  <si>
    <t xml:space="preserve"> ՀՀ հաճախությունների բաշխումների աղյուսակի կազմում, ՌԷՄ-ի և ԲՀՍ-ի տեղադրման, փորձաքննության և չափումների անցկացում,  եթերի խանգարման աղբյուրների հայտնաբերում և վերացում</t>
  </si>
  <si>
    <t xml:space="preserve"> 11002</t>
  </si>
  <si>
    <t xml:space="preserve"> Թվային հեռուստահեռարձակման ապահովման ծառայություններ</t>
  </si>
  <si>
    <t xml:space="preserve">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t>
  </si>
  <si>
    <t xml:space="preserve"> Տվյալների փոխանակման միջգերատեսչական կապի ապահովում</t>
  </si>
  <si>
    <t xml:space="preserve"> Հայաստանի Հանրապետությունում պետական մարմինների  տվյալների փոխանակման կապի ապահովում և սպասարկում</t>
  </si>
  <si>
    <t xml:space="preserve"> 32001</t>
  </si>
  <si>
    <t xml:space="preserve"> ՀՀ տարածքում բազային և շարժական ռադիոմոնիտորինգի համակարգի ներդրում</t>
  </si>
  <si>
    <t xml:space="preserve"> ՀՀ ողջ տարածքում  շուրջօրյա մշտադիտարկում</t>
  </si>
  <si>
    <t xml:space="preserve"> Այլ պետական կազմակերպությունների կողմից օգտագործվող ոչ ֆինանսական ակտիվների հետ գործառնություններ</t>
  </si>
  <si>
    <t xml:space="preserve">Թվային ծառայությունների ձեռքբերում </t>
  </si>
  <si>
    <t xml:space="preserve"> Պետական աջակցություն տեղեկատվական տեխնոլոգիաների ոլորտում գործունեություն իրականացնող առևտրային կազմակերպություններին և անհատ ձեռնարկատերերին</t>
  </si>
  <si>
    <t xml:space="preserve"> Տեղեկատվական տեխնոլոգիաների ոլորտում գործունեություն իրականացնող առևտրային կազմակերպություններին և անհատձեռնարկատերերին պետական աջակցության տրամադրում</t>
  </si>
  <si>
    <t>´³ñÓñ ï»ËÝáÉá·Ç³Ï³Ý ³ñ¹ÛáõÝ³µ»ñáõÃÛ³Ý ½³ñ·³óáõÙ</t>
  </si>
  <si>
    <t>´³ñÓñ ï»ËÝáÉá·Ç³Ï³Ý áÉáñïáõÙ ½µ³Õí³ÍáõÃÛ³Ý ³×, ïáÏáë</t>
  </si>
  <si>
    <t>Ð³Û³ëï³ÝÇ µ³ñÓñ ï»ËÝáÉá·Ç³Ï³Ý áÉáñïÇ ßñç³Ý³éáõÃÛ³Ý ³×, ïáÏáë</t>
  </si>
  <si>
    <t>բխում է  ՀՀ կառավարության  2021 թվականի օգոստոսի 18-ի N 1363-Ա որոշմամբ հաստատված ՀՀ կառավարության 2021-2026թթ ծրագրի, «2.3 Բարձր տեխնոլոգիաներ մասի  դրույթներից</t>
  </si>
  <si>
    <t xml:space="preserve"> Բարձր տեխնոլոգիական արդյունաբերության էկոհամակարգի և շուկայի զարգացման ծրագիր</t>
  </si>
  <si>
    <t>Միջոցառման տեսակը՝</t>
  </si>
  <si>
    <t>Արդյունքի չափորոշիչները</t>
  </si>
  <si>
    <t>Քանակական</t>
  </si>
  <si>
    <t>Հայ-հնդկական ՏՀՏ ուսումնական կենտրոնի կրթական ծրագրերով անցնող մասնակիցների քանակը, մարդ</t>
  </si>
  <si>
    <t xml:space="preserve"> Ընկերությունների մշակած կրթական ծրագրերով անցնող մարդկանց քանակը, մարդ </t>
  </si>
  <si>
    <t>Որակական</t>
  </si>
  <si>
    <t xml:space="preserve"> Կրթական ծրագրերի մասնակիցների ընդհանուր թվաքանակում սերտիֆիկատ ստացածների մասնաբաժինը, տոկոսը, </t>
  </si>
  <si>
    <t xml:space="preserve"> Միջազգային ցուցահանդեսների մասնակցություն "Հայաստան" տաղավարով, հատ </t>
  </si>
  <si>
    <t xml:space="preserve"> Հայկական բարձր տեխնոլոգիական ապրանքների և ծառայությունների ոլորտի ուսոմնասիրում, հատ </t>
  </si>
  <si>
    <t xml:space="preserve"> Միջազգային ցուցահանդեսներին, ֆորումներին մասնակցության արդյունքում կնքվող պայմանագրերի քանակը, հատ </t>
  </si>
  <si>
    <t xml:space="preserve"> Ձեռներեցության տեխնոլոգիական էկոհամակարգ </t>
  </si>
  <si>
    <t xml:space="preserve"> Ձեռնարկատիրական (գիտական և տեխնոլոգիական հիմքով) կրթության բարելավման, ստարտափերի զարգացման համար անհրաժեշտ ենթակառուցվածքների, ինչպես նաև դեպի հայաստանյան տեխնոլոգիական համակարգ գիտելիքի ներհոսքի ապահովման ծառայություններ </t>
  </si>
  <si>
    <t xml:space="preserve"> Ծառայությունների մատուցում </t>
  </si>
  <si>
    <t xml:space="preserve"> ՀՀ բարձր տեխնոլոգիական արդյունաբերության նախարարություն </t>
  </si>
  <si>
    <t xml:space="preserve"> Արդյունքի չափորոշիչներ </t>
  </si>
  <si>
    <t xml:space="preserve"> Աքսելերացիոն ծրագրերի թիվը, հատ </t>
  </si>
  <si>
    <t xml:space="preserve"> Աքսելերացիոն ծրագրի շահառու թիմերի թիվը,  հատ </t>
  </si>
  <si>
    <t xml:space="preserve"> Աքսելերացիոն ծրագրի շահառուների թիվը, մարդ </t>
  </si>
  <si>
    <t xml:space="preserve"> Գլոբալ տաղանդի ներգրավմանն ուղղված միջոցառումների քանակը, հատ </t>
  </si>
  <si>
    <t xml:space="preserve"> Դրամաշնորհների տրամադրումից ստացված արդյունքի առևտրայնացման ցուցանիշը, տոկոս </t>
  </si>
  <si>
    <t xml:space="preserve">  Համաշխարհային բանկի աջակցությամբ իրականացվող առևտրի և ենթակառուցվածքների զարգացման ծրագիր </t>
  </si>
  <si>
    <t xml:space="preserve"> Համաշխարհային բանկի աջակցությամբ իրականացվող առևտրի և ենթակառուցվածքների զարգացման ծրագիր </t>
  </si>
  <si>
    <t xml:space="preserve"> Մասնագիտացված միավոր </t>
  </si>
  <si>
    <t xml:space="preserve"> Արտահանողների զարգացման դրամաշնորհների  շահառուների թիվ (թիվ) - (գումարային) </t>
  </si>
  <si>
    <t xml:space="preserve"> Նորարարության զարգացման և մարզային համաֆինանսավորվող դրամաշնորհային ծրագրերի իրականացում (թիվ) - (գումարային) </t>
  </si>
  <si>
    <t>Ժամկետային</t>
  </si>
  <si>
    <t xml:space="preserve">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 </t>
  </si>
  <si>
    <t xml:space="preserve"> Պետական մարմինների կողմից օգտագործվող ոչ ֆինանսական ակտիվների հետ գործառնություններ </t>
  </si>
  <si>
    <t xml:space="preserve"> Ակտիվն օգտագործող կազմակերպության անվանումը՛ </t>
  </si>
  <si>
    <t xml:space="preserve"> Ինժեներական քաղաքի տարածքի բարեկարգում և ենթակառուցվածքների կառուցում (տոկոս) </t>
  </si>
  <si>
    <t xml:space="preserve">  Համաշխարհային բանկի աջակցությամբ իրականացվող առևտրի և ենթակառուցվածքների զարգացման ծրագրի շրջանակներում սարքավորումների ձեռքբերում </t>
  </si>
  <si>
    <t xml:space="preserve"> Համաշխարհային բանկի աջակցությամբ իրականացվող առևտրի և ենթակառուցվածքների զարգացման ծրագրի շրջանակներում սարքավորումների ձեռքբերում </t>
  </si>
  <si>
    <t xml:space="preserve"> Ծառայությունը մատուցող կազմակերպություն(ների) անվանում(ներ)ը՛ </t>
  </si>
  <si>
    <t xml:space="preserve"> ՀՀ վարչապետի աշխատակազմ </t>
  </si>
  <si>
    <t xml:space="preserve"> ՍՉԱՄ նավթամթերքների թեստավորման լաբորատորիայի համար սարքավորումների ձեռքբերում (տոկոս) </t>
  </si>
  <si>
    <t xml:space="preserve"> Հայաստանի գերհամակարգչային համակարգի արդիականացում և տեղադրում ( տոկոս) </t>
  </si>
  <si>
    <t xml:space="preserve"> Բարձր տեխնոլոգիական արդյունաբերության բնագավառում պետական քաղաքականության մշակում, ծրագրերի համակարգում և մոնիտորինգ </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</si>
  <si>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 </t>
  </si>
  <si>
    <t xml:space="preserve"> Բարձր տխնոլոգիաների, ռազմարդյունաբերության, թվայնացման, կիբ.անգության, ինովացիոն տեխ-ների, կապի, փոստի, համացանցի և տիեզերական  բնագավառներում պետական քաղաքականության մշակում,   մոնիտորինգի և աջակց.ծառայություններ, ծրագրերի համակարգում </t>
  </si>
  <si>
    <t xml:space="preserve"> ԲԳԿ-ի գծով հաստատված բյուջեի նկատմամբ կատարման նվազագույն տոկոս </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</si>
  <si>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 </t>
  </si>
  <si>
    <t xml:space="preserve"> Ոլորտի քաղաքականության, խորհրդատվության, մոնիտորինգի, գնման և աջակցության ծառայություններ </t>
  </si>
  <si>
    <t xml:space="preserve"> Մասնագիտացված կազմակերպություն </t>
  </si>
  <si>
    <t xml:space="preserve"> Ռադիոկապի կարգավորման և կանոնակարգման գծով աշխատանքների իրականացում, հատ </t>
  </si>
  <si>
    <t xml:space="preserve"> Ռադիոեթերի մոնիթորինգի և չափումների գծով աշխատանքների իրականացում, հատ </t>
  </si>
  <si>
    <t xml:space="preserve"> Ռադիոհաճախականային տիրույթի մաքրության ապահովում, տոկոս </t>
  </si>
  <si>
    <t xml:space="preserve">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 </t>
  </si>
  <si>
    <t xml:space="preserve"> Հայաստանի Հանրապետությունում մուլտիպլեքսի արբանյակային տարածման համար արբանյակային ունակության վարձակալում, հատ </t>
  </si>
  <si>
    <t xml:space="preserve"> Հանրապետական սփռման մուլտիպլեքսի արբանյակային կապուղով ապահովող թվային կայանների թիվը, հատ </t>
  </si>
  <si>
    <t xml:space="preserve"> ՀՀ ողջ տարածքում հեռուստահեռարձակման ծածկույթը, տոկոս </t>
  </si>
  <si>
    <t xml:space="preserve"> Հանրապետական սփռման մուլտիպլեքսի հաղորդումն արբանյակային կապուղով ապահովման մասնաբաժինը, տոկոս </t>
  </si>
  <si>
    <t xml:space="preserve"> Տվյալների փոխանակման միջգերատեսչական կապի ապահովում </t>
  </si>
  <si>
    <t xml:space="preserve"> Հայաստանի Հանրապետությունում պետական մարմինների  տվյալների փոխանակման կապի ապահովում և սպասարկում </t>
  </si>
  <si>
    <t xml:space="preserve"> Սպասարկվող պետական մարմիների քանակ, հատ </t>
  </si>
  <si>
    <t xml:space="preserve"> Ինտերնետային կապի անխափան աշխատանք, հանրությանը հասանելիություն, տոկոս </t>
  </si>
  <si>
    <t xml:space="preserve"> Ինտերնետային կապի ապահովում, օր </t>
  </si>
  <si>
    <t xml:space="preserve"> ՀՀ տարածքում բազային և շարժական ռադիոմոնիտորինգի համակարգի ներդրում </t>
  </si>
  <si>
    <t xml:space="preserve"> ՀՀ ողջ տարածքում  շուրջօրյա մշտադիտարկում </t>
  </si>
  <si>
    <t xml:space="preserve"> Այլ պետական կազմակերպությունների կողմից օգտագործվող ոչ ֆինանսական ակտիվների հետ գործառնություններ </t>
  </si>
  <si>
    <t xml:space="preserve">  Մասնագիտացված կազմակերպություն </t>
  </si>
  <si>
    <r>
      <t>ՄԱՍ 4. ՊԵՏԱԿԱՆ ՄԱՐՄՆԻ ԳԾՈՎ ԱՐԴՅՈՒՆՔԱՅԻՆ (ԿԱՏԱՐՈՂԱԿԱՆ) ՑՈՒՑԱՆԻՇՆԵՐԸ</t>
    </r>
    <r>
      <rPr>
        <vertAlign val="superscript"/>
        <sz val="8"/>
        <color theme="1"/>
        <rFont val="Calibri"/>
        <family val="2"/>
        <scheme val="minor"/>
      </rPr>
      <t xml:space="preserve"> 21</t>
    </r>
  </si>
  <si>
    <r>
      <t>Միջոցառումն իրականացնողի անվանումը</t>
    </r>
    <r>
      <rPr>
        <sz val="8"/>
        <color rgb="FF000000"/>
        <rFont val="GHEA Grapalat"/>
        <family val="3"/>
      </rPr>
      <t>՝</t>
    </r>
  </si>
  <si>
    <t>Ուսումնական ծրագրերի, սեմինարների, տարբեր փուլերի ու մակարդակների կարճաժամկետ ու երկարաժամկետ դասընթացների (այդ թվում՝ հեռավար եղանակով) քանակը, հատ</t>
  </si>
  <si>
    <t>2023 թվականի միջազգային ցուցահանդեսներին մասնակցության կանխավճար</t>
  </si>
  <si>
    <t xml:space="preserve">  Պետական աջակցություն ՏՏ ոլորտում գործունեություն իրականացնող առևտրային կազմակերպություններին և անհատ ձեռնարկատերերին</t>
  </si>
  <si>
    <t>Տեղեկատվական տեխնոլոգիաների ոլորտում գործունեություն իրականացնող պետական աջակցույուն ստացող առևտրային կազմակերպություններիև անհատ ձեռնարկատերերի թիվը, հատ</t>
  </si>
  <si>
    <t>Կնքված պայմանագրերի թիվը, հատ</t>
  </si>
  <si>
    <t>Շահառու կազմակերպությունների թիվը, հատ</t>
  </si>
  <si>
    <t>Կնքվող պայմանագրերի թիվը, հատ</t>
  </si>
  <si>
    <t>ամենօրյա</t>
  </si>
  <si>
    <t>Միջոցառումն իրականացնողի անվանումը՝</t>
  </si>
  <si>
    <r>
      <t>Միջոցառման ավարտի տարեթիվը</t>
    </r>
    <r>
      <rPr>
        <i/>
        <vertAlign val="superscript"/>
        <sz val="8"/>
        <color theme="1"/>
        <rFont val="GHEA Grapalat"/>
        <family val="3"/>
      </rPr>
      <t>23</t>
    </r>
  </si>
  <si>
    <t xml:space="preserve"> Ինկուբացիոն ծրագրերի թիվը,  հատ </t>
  </si>
  <si>
    <t xml:space="preserve"> Ինկուբացիոն ծրագրի շահառուների թիմերի թիվը, հատ </t>
  </si>
  <si>
    <t xml:space="preserve"> Ինկուբացիոն ծրագրի շահառուների թիվը, հատ </t>
  </si>
  <si>
    <t xml:space="preserve">«Գաղափարի փուլում գտնվող պրոդուկտների համար» դրամաշնորհների տեսքով ֆինանսավորում ստացող կազմակերպությունների թիվը, հատ </t>
  </si>
  <si>
    <t xml:space="preserve"> «Շուկա մուտք գործելու փուլում գտնվող պրոդուկտների համար» դրամաշնորհների տեսքով ֆինանսավորում ստացող կազմակերպությունների թիվը, հատ </t>
  </si>
  <si>
    <t xml:space="preserve"> Ծրագրի ֆինանսական աուդիտ, (հատ) </t>
  </si>
  <si>
    <t xml:space="preserve"> Ծրագրի իրականացման հետ կապված խորհրդատվությունների (պայմանագրերի) քանակը, հատ </t>
  </si>
  <si>
    <t xml:space="preserve"> Ինժեներական բիզնես Աքսելատորի շենքի, ԻՔ ջրավազանի և տեսահսկման-տեսահաղորդակցման համակարգի կառուցում (տոկոս) </t>
  </si>
  <si>
    <t xml:space="preserve"> Շինարարությունների հետ կապված խորհրդատվությունների (պայմանագրերի) քանակը, հատ </t>
  </si>
  <si>
    <t xml:space="preserve"> Հայաստանի ազգային պոլիտ»խնիկական համալսարանի (ՀԱՊՀ) Գյումրու նոր մասնաճյուղի շենքերի վերակառուցում (տոկոս) </t>
  </si>
  <si>
    <t xml:space="preserve"> Սպասարկվող կայան,լրակազմ հատ </t>
  </si>
  <si>
    <t xml:space="preserve"> Շարժական կայան, լրակազմ հատ </t>
  </si>
  <si>
    <t xml:space="preserve"> 1100</t>
  </si>
  <si>
    <t>Բարձր տեխնոլոգիաների, ռազմարդյունաբերության, թվայնացման, կիբեռանվտանգության, ինովացիոն տեխնոլոգիաների, կապի, փոստի, համացանցի (ինտերնետի) և տիեզերական բնագավառներում պետական քաղաքականության մշակում՝ ծրագրերի համակարգում և մոնիտորինգ</t>
  </si>
  <si>
    <t>Բարձր տեխնոլոգիաների, թվայնացման, կիբեռանվտանգության, ինովացիոն տեխնոլոգիաների, կապի, փոստի, համացանցի (ինտերնետի) և տիեզերական   բնագավառներում  պետական քաղաքականության մշակում՝ խորհրդատվական՝ մոնիտորինգի և աջակցության ծառայություններ՝ ծրագրերի համակարգում</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</si>
  <si>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</si>
  <si>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 xml:space="preserve"> 1043</t>
  </si>
  <si>
    <t>Բարձր տեխնոլոգիական արդյունաբերության էկոհամակարգի և շուկայի զարգացման ծրագիր</t>
  </si>
  <si>
    <t xml:space="preserve">Մասնագետների պատրաստման ԲՈՒՀ-մասնավոր հատված համագործակցություն </t>
  </si>
  <si>
    <t xml:space="preserve">Շուկաների զարգացում և միջազգային համագործակցություն
</t>
  </si>
  <si>
    <t xml:space="preserve"> Պաշտպանության բնագավառում գիտական և գիտատեխնիկական նպատակային հետազոտություններ </t>
  </si>
  <si>
    <t xml:space="preserve"> 1164</t>
  </si>
  <si>
    <t>Երևան</t>
  </si>
  <si>
    <t>ՀՀ տարածքում բազային և շարժական ռադիոմոնիտորինգի համակարգի ներդրում</t>
  </si>
  <si>
    <t xml:space="preserve"> Միջոցառման տեսակը` </t>
  </si>
  <si>
    <t xml:space="preserve"> Շահառուների ընտրության չափանիշները </t>
  </si>
  <si>
    <t xml:space="preserve"> Տեղեկատվական տեխնոլոգիաների ոլորտում գործունեությունիրականացնող կազմակերպություններ և անհատ ձեռնարկատերեր </t>
  </si>
  <si>
    <t xml:space="preserve"> Միջոցառման անվանումը` </t>
  </si>
  <si>
    <t xml:space="preserve"> Թվային ծառայությունների ձեռքբերում </t>
  </si>
  <si>
    <t xml:space="preserve"> Նկարագրությունը` </t>
  </si>
  <si>
    <t xml:space="preserve"> Պետական գերատեսչությունների համար միասնական թվային ծառայությունների ձեռքբերում </t>
  </si>
  <si>
    <t xml:space="preserve"> Միջոցառումն իրականացնողի անվանումը </t>
  </si>
  <si>
    <t xml:space="preserve">ՀՀ բարձր տեխնոլոգիական արդյունաբերության նախարարության իրավասության մասով խաչվող քաղաքականություններ առկա չեն </t>
  </si>
  <si>
    <t>04</t>
  </si>
  <si>
    <t>01</t>
  </si>
  <si>
    <t>03</t>
  </si>
  <si>
    <t>02</t>
  </si>
  <si>
    <t>06</t>
  </si>
  <si>
    <t>ՀՀ սեփականությունը հանդիսացող թվային հեռարձակման ցանցի կենսունակության ապահովում</t>
  </si>
  <si>
    <t>Հեռահաղորդակցության ապահովում</t>
  </si>
  <si>
    <t>2024-2026</t>
  </si>
  <si>
    <t xml:space="preserve">«Էլեկտրոնային հաղորդակցության մասին¦ ՀՀ օրենքի  4-րդ հոդվածի 1-ին մասի12-րդ կետ
 ՀՀ կառավարության 06.10.2006թ.«Հեռահաղորդակցության հանրապետական կենտրոն »պետական ոչ առևտրային կազմակերպության ստեղծելու մասին¦ թիվ 1807-Ն որոշում
</t>
  </si>
  <si>
    <t>ՄԱԿ-ի «Կայուն զարգացման 2030 օրակարգում» ներառված կայուն զարգացման 9-րդ նպատակի հետ (Արդյունաբերություն, նորարարություն և ենթակառուցվածքներ)՝ 9.գ կետ «Զգալիորեն մեծացնել տեղեկատվական և հաղորդակցման տեխնոլոգիաների հասանելիությունը և ձգտել տրամադրել համացանցի համընդհանուր և մատչելի հասանելիություն առավել թույլ զարգացած երկրներին մինչև 2020թ,»</t>
  </si>
  <si>
    <t xml:space="preserve">ՀՀ հաճախություն
ների բաշխումների աղյուսակի կազմում, ՌԷՄ-երի և ԲՀՍ-ների տեղադրման, փորձաքննության անցկացում, եթերի խանգարման աղբյուրների հայտնաբերում և վերացում
</t>
  </si>
  <si>
    <t>ՀՀ Կառավարության 2013 թվականի հունիսի 20-ի նիստի թիվ 24 արձանագրային որոշմամբ հաստատված «Հայաստանի Հանրապետությունում վերգետնյա թվային հեռուստահեռարձակման համակարգի ներդրման գործընթացի իրականացման ծրագիր։
ՀՀ կառավարության 2021 թվականի նոյեմբերի 18-ի N 1902-Լ որոշման N 1 հավելվածի ՀՀ կառավարության 2021-2026 թվականների գործունեության միջոցառումների ծրագրի ՀՀ բարձր տեխնոլոգիական  արդյունաբերության նախարարության բաժնի 31-րդ կետի 32.4 ենթակետ</t>
  </si>
  <si>
    <t xml:space="preserve">
ՀՀ ողջ տարածքում  շուրջօրյա մշտադիտարկում</t>
  </si>
  <si>
    <t xml:space="preserve">«Էլեկտրոնային հաղորդակցության մասին» ՀՀ օրենքի 4-րդ հոդվածի 1-ին մասի 15.1 կետ:
ՀՀ կառավարության 06.10.2006թ.
«Հեռահաղորդակցության հանրապետական կենտրոն պետական ոչ առևտրային կազմակերպության ստեղծելու մասին» 
թիվ 1807-Ն որոշում:
ՀՀ կառավարության 03.10.2019 թ. §Հայաստանի Հանրապետության տարածքում բազային և շարժական ռադիոմոնիթորինգի համակարգի ներդրման ծրագրին հավանություն տալու մասին¦ թիվ 1346-Լ որոշում:
ՀՀ կառավարության  18.11.2021թ. «Հայաստանի Հանրապետության կառավարության 2021-2026 թվականների գործունեության միջոցառումների ծրագիրը հաստատելու մասին»  թիվ 1902-Լ որոշման  ՀՀ բարձր տեխնոլոգիական արդյունաբերության նախարարության բաժնի  31-րդ կետի 31.1 ենթակետ:
</t>
  </si>
  <si>
    <t>ՄԱԿ-ի «Կայուն զարգացման 2030 օրակարգում» ներառված կայուն զարգացման 9-րդ նպատակի հետ (Արդյունաբերություն, նորարարություն և ենթակառուցվածքներ)՝ 9.գ կետ «Զգալիորեն մեծացնել տեղեկատվական և հաղորդակցման տեխնոլոգիաների հասանելիությունը և ձգտել տրամադրել համացանցի համընդհանուր և մատչելի հասանելիություն առավել թույլ զարգացած երկրներին մինչև 2020թ,»:</t>
  </si>
  <si>
    <t xml:space="preserve">Վարձակալությունից «ՀՀԿ» ՊՈԱԿ-ի, ՀՀ ԿԱ պետական գույքի կառ. Վարչության և կապի օպերատորների հետ կնքված պայմանագրերի հիման վրա </t>
  </si>
  <si>
    <t>ՀՀ բնակավայրերում հեռուստահե-ռարձակման ապահովում</t>
  </si>
  <si>
    <t xml:space="preserve">
Եթերի մաքրության ապահովում</t>
  </si>
  <si>
    <t>Պատրաստված կադրերի արտահոսքի ռիսկ և համապատասխան որակավորում ունեցող մասնագետների պակասի ռիսկ</t>
  </si>
  <si>
    <t xml:space="preserve">Շուկայում համապատասխան որակավորում ունեցող մասնագետների պահանջարկի ավելացում, առկա մասնագետների որակավորման բարձրացման անհրաժեշտության ավելացում </t>
  </si>
  <si>
    <t>Վերապատրաստում անցած մասնագետների</t>
  </si>
  <si>
    <t>Խրախուսում, առաջնահերթությունների տրամադրում, ուղեղների ներհոսքին ուղղված միջոցառումների իրականացում</t>
  </si>
  <si>
    <t>Վերապատրաստման ծրագրին համապատասխան ուսուցման նյութերի, ծրագրերի հնարավոր ձախողուման ռիսկ</t>
  </si>
  <si>
    <t>Արդի պահանջներին ոչ համապատասխան մասնագետների պատրաստում</t>
  </si>
  <si>
    <t>Մեթոդաբանության շարունակական կատարելագործումմ ժամանակակից ծրագրերի ներդրում, մշակում, վերահսկողության իրականացում</t>
  </si>
  <si>
    <t>Պետական և մասնավոր հատվածների, ինչպես նաև դոնորների կողմից ոչ բավարար ֆինանսական միջոցների հատկացման ռիսկ</t>
  </si>
  <si>
    <t xml:space="preserve">Ռազմավարական նպատակների իրագործման խաթարում` թիրախային արդյունքային ցուցանիշների զգալի շեղման առաջացում   </t>
  </si>
  <si>
    <t>Ֆինանսավորման այլընտրանքային աղբյուրների դիտարկում, մասնավոր հատվածի ներգրավում</t>
  </si>
  <si>
    <t>Բարձր տեխնոլոգիաների համաշխարհային տնտեսության միտումների և զարգացումների կտրուկ փոփոխությունների ռիսկ</t>
  </si>
  <si>
    <t xml:space="preserve">Արդյունքային ցուցանիշների և ոլորտի նպատակների փոփոխություն </t>
  </si>
  <si>
    <t>Մշտապես ուսումնասիրել ոլորտի զարգացման միտումները, հեռանկարները, համաշխարհային տնտեսության ուղղվածությունը</t>
  </si>
  <si>
    <t>Ոչ ամբողջական տեղեկատվության ստացման հետևանքով սխալ կանխատեսման ռիսկ</t>
  </si>
  <si>
    <t>Ակնկալվող արդյունքների չիրականացում, նախատեսված ֆինանսական միջոցների չբավարարում</t>
  </si>
  <si>
    <t>Տեղեկատվական վիճակագրական ցուցանիշների հավաքարման ուղղությամբ միջոցառումների իրականացում, տեղեկատվական բազայի ստեղծում</t>
  </si>
  <si>
    <t>Թերֆինանսավորման ռիսկ</t>
  </si>
  <si>
    <t>Բյուջետային միջոցների օպտիմալ ծախսման ուղղությամբ աշխատանքների իրականացում, այլ աղբյուրներից միջոցների ներգրավում</t>
  </si>
  <si>
    <r>
      <t xml:space="preserve">ՀՀ կառավարության 2019թ. փետրվարի 8-ի N 65-Ա որոշում, ՀՀ կառավարության 2021 թվականի նոյեմբերի18-ի N 1902-Լ որոշում                                                                                                                        </t>
    </r>
    <r>
      <rPr>
        <sz val="11"/>
        <color rgb="FFFF0000"/>
        <rFont val="Calibri"/>
        <family val="2"/>
        <scheme val="minor"/>
      </rPr>
      <t/>
    </r>
  </si>
  <si>
    <t>9.  «Արդյունաբերություն, նորարարություն և ենթակառուցվածքներ»                                                                                                                                                                                                                                                                                                                                                           9.3 Փոքրածավալ արդյունաբերական և այլ ձեռնարկությունների համար, մասնավորապես զարգացող երկրներում, ավելի հասանելի դարձնել ֆինանսական ծառայությունները, այդ թվում՝ մատչելի վարկերը, մեծացնել դրանց ինտեգրումը արժեքի շղթաներում և շուկաներում
9.4 Մինչև 2030 թ. արդիականացնել ենթակառուցվածքները և վերազինել ձեռնարկությունները՝ դրանք դարձնելու կայուն՝ ռեսուրսների օգտագործման ավելի բարձր արդյունավետությամբ և մաքուր, շրջակա միջավայրի համար անվտանգ տեխնոլոգիաների և գործընթացների առավել լայն ընդունմամբ՝ բոլոր երկրների ձեռնարկած գործողությունների շնորհիվ՝ իրենց համապատասխան հզորությունների համաձայն
9.5 Ընդլայնել գիտահետազոտական աշխատանքները, արդիականացնել տեխնոլոգիական հնարավորությունները արդյունաբերության ճյուղերում բոլոր՝ մասնավորապես՝ զարգացող երկրներում, այդ թվում՝ մինչև 2030 թ. խրախուսել նորարարությունները և էապես ավելացնել գիտահետազոտական և զարգացման ոլորտի աշխատողների թիվը 1 մլն մարդու հաշվով, մեծացնել գիտահետազոտական և զարգացման աշխատանքների վրա կատարվող պետական և մասնավոր ծախսերը</t>
  </si>
  <si>
    <t>Ð³Û³ëï³ÝÇ ³½գ³ÛÇÝ åáÉÇï»ËÝÇÏ³Ï³Ý Ñ³Ù³Éë³ñ³ÝÇ (ՀԱՊՀ) ¶ÛáõÙñáõ նոր Ù³ëÝ³շենքի համար կահույքի ձեռքբերում</t>
  </si>
  <si>
    <t>Ð³Û³ëï³ÝÇ ³½գ³ÛÇÝ åáÉÇï»ËÝÇÏ³Ï³Ý Ñ³Ù³Éë³ñ³ÝÇ (ՀԱՊՀ) ¶ÛáõÙñáõ մասնաճյուղի համար լաբորատոր սաքավորումների ձեռքբերում</t>
  </si>
  <si>
    <r>
      <t>Գործառական դասակարգման</t>
    </r>
    <r>
      <rPr>
        <vertAlign val="superscript"/>
        <sz val="11"/>
        <color theme="1"/>
        <rFont val="Calibri"/>
        <family val="2"/>
        <scheme val="minor"/>
      </rPr>
      <t xml:space="preserve"> 27</t>
    </r>
  </si>
  <si>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</si>
  <si>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Բազային տարի 
2023թ․ 
(հազ. դրամ)</t>
  </si>
  <si>
    <t>2024թ պլան 
(հազ. դրամ)</t>
  </si>
  <si>
    <t>2025թ բյուջե  
(հազ. դրամ)</t>
  </si>
  <si>
    <t>2026թ բյուջե 
(հազ. դրամ)</t>
  </si>
  <si>
    <t>2027թ բյուջե  
(հազ. դրամ)</t>
  </si>
  <si>
    <t>այդ թվում՝</t>
  </si>
  <si>
    <t xml:space="preserve"> այդ թվում` ըստ կատարողների</t>
  </si>
  <si>
    <t xml:space="preserve"> այդ թվում` բյուջետային ծախսերի տնտեսագիտական դասակարգման հոդվածներ
</t>
  </si>
  <si>
    <t xml:space="preserve">Ընդամենը </t>
  </si>
  <si>
    <t>2027թ</t>
  </si>
  <si>
    <t>Հավելված N 11. Գոյություն ունեցող բյուջետային ծրագրերը և միջոցառումները</t>
  </si>
  <si>
    <t>2023թ.  (փաստացի) բազային տարի (հազ. դրամ)</t>
  </si>
  <si>
    <t>2024թ (պլան) (հազ. դրամ)</t>
  </si>
  <si>
    <t>2027թ (հազ. դրամ)</t>
  </si>
  <si>
    <t>Բազային տարի 2023թ․ (հազ. դրամ)</t>
  </si>
  <si>
    <t>2024թ պլան (հազ. դրամ)</t>
  </si>
  <si>
    <t>2025թ բյուջե  (հազ. դրամ)</t>
  </si>
  <si>
    <t>2026թ բյուջե (հազ. դրամ)</t>
  </si>
  <si>
    <t>2027թ բյուջե  (հազ. դրամ)</t>
  </si>
  <si>
    <t>Բազային տարի ըստ 2023 թվականի տարեկան  հաշվետվության</t>
  </si>
  <si>
    <t>2024 թվականի սպասողական</t>
  </si>
  <si>
    <t>2027թ.</t>
  </si>
  <si>
    <t>Ձևաչափ 1. Հայտով ներկայացված՝ 2025-2027թթ ընդհանուր ծախսերի համեմատությունը ՀՀ 2024թ. պետական բյուջեի և 2025-2027թթ. համար սահմանված նախնական կողմնորոշիչ չափաքակաների հետ</t>
  </si>
  <si>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</si>
  <si>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t xml:space="preserve">ՀՀ Կառավարությունը նպատակադրվել է Հայաստանը դարձնել բարձր տեխնոլոգիական, արդյունաբերական երկիր, որին հասնելու ուղիներից է բարձր տեխնոլոգիաների, կապի, թվայնացման և ռազմարդյունաբերական համալիրի զարգացումը` զինված ուժերի մարտունակության ու պաշտպանունակության բարձրացումը, տնտեսական աճը, գիտական և տեխնոլոգիական առաջընթացը։
2025-2027թթ.ոլորտի աշխատանքն ուղղված է լինելու հետևյալ  հիմնական նպատակների  (ուղենիշների) կատարմանը`
1) Պաշտպանական տեխնոլոգիաների զարգացում` ռազմարդյունաբերություն, գիտահետազոտական ծրագրեր, տեխնոլոգիաների ներդրում  
2) Բարձր տեխնոլոգիական արդյունաբերության զարգացում, ստարտափ և ինժեներական էկոհամակարգի զարգացում, Հայաստանը որպես տարածաշրջանային կենտրոնի վերածում
3) Արտաքին շուկաներում արտադրանքի ներկայացում, տնտեսության և կառավարման համակարգի թվայնացում
4) Տիեզերական գործունեության բնագավառում Հայաստանի հեղինակության բարձրացում, տիեզերալուսանկարների ձեռքբերում և մշակում 5) Հեռահաղորդակցության և կապի կանոնակարգում:        </t>
  </si>
  <si>
    <r>
      <t>2. Բյուջետային ծրագրերում կատարվող հիմնական փոփոխությունները</t>
    </r>
    <r>
      <rPr>
        <vertAlign val="superscript"/>
        <sz val="10"/>
        <color theme="1"/>
        <rFont val="GHEA Grapalat"/>
        <family val="3"/>
      </rPr>
      <t>3</t>
    </r>
  </si>
  <si>
    <t>2025-2027թթ ՄԺԾԾ հայտում սկզբունքային փոփոխություններ չեն նախատեսվում: Հիմնական փոփոխությունները վերաբերվում են նոր նախաձեռնությունններին.</t>
  </si>
  <si>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</si>
  <si>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r>
      <t>4. Ֆինանսական ակտիվների կառավարմանն անչվող միջոցառումները</t>
    </r>
    <r>
      <rPr>
        <vertAlign val="superscript"/>
        <sz val="10"/>
        <color theme="1"/>
        <rFont val="GHEA Grapalat"/>
        <family val="3"/>
      </rPr>
      <t>5</t>
    </r>
    <r>
      <rPr>
        <sz val="10"/>
        <color theme="1"/>
        <rFont val="GHEA Grapalat"/>
        <family val="3"/>
      </rPr>
      <t>՝</t>
    </r>
  </si>
  <si>
    <t xml:space="preserve">2025-2027թթ. Ֆինանսական ակտիվների կառավարման գործառույթներ չեն նախատեսվում </t>
  </si>
  <si>
    <t>Ծրագրի նպատակը՝</t>
  </si>
  <si>
    <t>Վերջնական արդյունքի նկարագրությունը՝</t>
  </si>
  <si>
    <t>Միջոցառման նկարագրությունը՝</t>
  </si>
  <si>
    <r>
      <t>Միջոցառման տեսակը</t>
    </r>
    <r>
      <rPr>
        <vertAlign val="superscript"/>
        <sz val="8"/>
        <color rgb="FF000000"/>
        <rFont val="GHEA Grapalat"/>
        <family val="3"/>
      </rPr>
      <t>10</t>
    </r>
  </si>
  <si>
    <t xml:space="preserve"> 11018</t>
  </si>
  <si>
    <t>Պետական աջակցություն ՏՏ ոլորտում գործունեություն իրականացնող առևտրային կազմակերպություններին և անհատ ձեռնարկատերերին</t>
  </si>
  <si>
    <t xml:space="preserve"> 11020</t>
  </si>
  <si>
    <t xml:space="preserve"> Թվային ծառայությունների ձեռքբերում</t>
  </si>
  <si>
    <t xml:space="preserve"> Պետական գերատեսչությունների համար միասնական թվային ծառայությունների ձեռքբերում</t>
  </si>
  <si>
    <t>….</t>
  </si>
  <si>
    <t>……</t>
  </si>
  <si>
    <t>Բարձր տեխնոլոգիական արդյունաբերության նախարարության
կարողությունների զարգացում և տեխնիկական հագեցվածության ապահովում</t>
  </si>
  <si>
    <t xml:space="preserve"> Վարչական սարքավորումների ձեռքբերում</t>
  </si>
  <si>
    <t>Պաշտպանության բնագավառում գիտական և գիտատեխնիկական նպատակային հետազոտություններ</t>
  </si>
  <si>
    <t xml:space="preserve">Գիտական և գիտատեխնիկական նպատակային –ծրագրային հետազոտություններ ծրագրի շրջանակներում կատարվող Հատուկ գիտահետազոտական և փորձակոնստրուկտորական աշխատանքներ </t>
  </si>
  <si>
    <t xml:space="preserve"> 1220</t>
  </si>
  <si>
    <t xml:space="preserve"> Ռազմարդյունաբերության համալիրի զարգացում</t>
  </si>
  <si>
    <t xml:space="preserve"> Նոր արտադրությունների հիմնում, ներկրման և արտադրության  մեխանիզմի ստեղծում</t>
  </si>
  <si>
    <t xml:space="preserve"> Ռազմական նշանակության հատուկ գիտահետազոտական և փորձակոնստրուկտորական աշխատանքներ</t>
  </si>
  <si>
    <t xml:space="preserve"> 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t>
  </si>
  <si>
    <t xml:space="preserve"> Տակտիկատեխնիկական առաջադրանքների կազմում</t>
  </si>
  <si>
    <t xml:space="preserve"> Գիտատեխնիկական և փորձակոնստրուկտորական աշխատանքների տակտիկատեխնիկական առաջատրանքների կազմում, աշխատանքների իրականացման գիտատեխնիկական ուղեկցում</t>
  </si>
  <si>
    <t xml:space="preserve"> 11003</t>
  </si>
  <si>
    <t xml:space="preserve"> Փորձանմուշների արտադրություն</t>
  </si>
  <si>
    <t xml:space="preserve"> Զորային և պետական փորձարկումների համար նախատեսված ռազմարդյունաբերական փորձանմուշների համար անհրաժեշտ հումքի, նյութերի, բաղկացուցիչների արտադրության կազմակերպում</t>
  </si>
  <si>
    <t xml:space="preserve"> Ռազմարդյունաբերության ոլորտի նեղ մասնագիտական կադրերի ուսուցում և վերապատրաստում</t>
  </si>
  <si>
    <t xml:space="preserve"> Ռազմարդյունաբերության ոլորտի նեղ մասնագիտական կադրերի որակավորման բարձրացում</t>
  </si>
  <si>
    <t xml:space="preserve"> 1235</t>
  </si>
  <si>
    <t xml:space="preserve"> Թվային փոխակերպման գործընթացի իրականացում</t>
  </si>
  <si>
    <t xml:space="preserve"> Պետական մարմինների կողմից իրականացվող թվային փոխակերպման միջոցառումների ֆինանսավորում</t>
  </si>
  <si>
    <t xml:space="preserve"> Թվային ծառայությունների և համակարգերի ներդրում</t>
  </si>
  <si>
    <t xml:space="preserve"> 31001</t>
  </si>
  <si>
    <t xml:space="preserve"> Միասնական թվային միջավայրի ձևավորում</t>
  </si>
  <si>
    <t xml:space="preserve"> Թվային փոխակերպման գործընթացի շրջանակներում թվայնացման համակարգերի ներդրում և կայքերի արդիականացում</t>
  </si>
  <si>
    <t>11001</t>
  </si>
  <si>
    <t>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</si>
  <si>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Հեռահաղորդակցության և կապի կանոնակարգում</t>
  </si>
  <si>
    <t>Ռազմական նշանակության հատուկ գիտահետազոտական և փորձակոնստրուկտորական աշխատանքներ</t>
  </si>
  <si>
    <t>Տակտիկատեխնիկական առաջադրանքների կազմում</t>
  </si>
  <si>
    <t xml:space="preserve"> ՀՀ բարձր տեխնոլոգիական արդյունաբերության նախարարություն</t>
  </si>
  <si>
    <t xml:space="preserve"> - Այլ ընթացիկ դրամաշնորհներ</t>
  </si>
  <si>
    <t xml:space="preserve"> - Ընդհանուր բնույթի այլ ծառայություններ</t>
  </si>
  <si>
    <t xml:space="preserve"> ՀՀ վարչապետի աշխատակազմ</t>
  </si>
  <si>
    <t xml:space="preserve"> - Կապի ծառայություններ</t>
  </si>
  <si>
    <t xml:space="preserve"> - Համակարգչային ծառայություններ</t>
  </si>
  <si>
    <t xml:space="preserve"> - Ներկայացուցչական ծախսեր</t>
  </si>
  <si>
    <t xml:space="preserve"> - Գրասենյակային նյութեր և հագուստ</t>
  </si>
  <si>
    <t xml:space="preserve"> - Սուբսիդիաներ ոչ  պետական ոչ ֆինանսական կազմակերպություններին</t>
  </si>
  <si>
    <t xml:space="preserve"> - Այլ մեքենաներ և սարքավորումներ</t>
  </si>
  <si>
    <t xml:space="preserve"> - Ապահովագրական ծախսեր</t>
  </si>
  <si>
    <t xml:space="preserve"> - Մեքենաների և սարքավորումների ընթացիկ նորոգում և պահպանում</t>
  </si>
  <si>
    <t xml:space="preserve"> - Վարչական սարքավորումներ</t>
  </si>
  <si>
    <t xml:space="preserve"> - Ընթացիկ դրամաշնորհներ պետական և համայնքների ոչ առևտրային կազմակերպություններին</t>
  </si>
  <si>
    <t xml:space="preserve"> - Ոչ նյութական հիմնական միջոցներ</t>
  </si>
  <si>
    <t xml:space="preserve"> -Այլ ծախսեր</t>
  </si>
  <si>
    <t xml:space="preserve"> -  Այլ ծախսեր</t>
  </si>
  <si>
    <t xml:space="preserve">  - Շենքերի և շինությունների շինարարություն</t>
  </si>
  <si>
    <t xml:space="preserve">  Հեռահաղորդակցության և կապի կանոնակարգում</t>
  </si>
  <si>
    <t xml:space="preserve">  Ռազմական նշանակության հատուկ գիտահետազոտական և փորձակոնստրուկտորական աշխատանքներ</t>
  </si>
  <si>
    <t>Միասնական թվային միջավայրի ձևավորում</t>
  </si>
  <si>
    <t xml:space="preserve"> 01</t>
  </si>
  <si>
    <t xml:space="preserve"> - Տրանսպորտային սարքավորումներ</t>
  </si>
  <si>
    <t xml:space="preserve"> - Արտասահմանյան գորրծուղումներ</t>
  </si>
  <si>
    <t>ՀՀ կառավարություն</t>
  </si>
  <si>
    <t>Բարձր տեխնոլոգիական արդյունաբերության նախարարության կարողությունների զարգացում և տեխնիկական հագեցվածության ապահովում</t>
  </si>
  <si>
    <t>Ռազմաարդյունաբերության համալիրի զարգացում</t>
  </si>
  <si>
    <t>Փորձանմուշների արտադրություն</t>
  </si>
  <si>
    <t xml:space="preserve">Ռազմաարդյունաբերության ոլորտի նեղ մասնագիտական կադրերի ուսուցում և վերապատրաստում </t>
  </si>
  <si>
    <t>Թվային փոխակերպման գործընթացի իրականացում</t>
  </si>
  <si>
    <t>Թվային փոխակերպման գործընթացի շրջանակներում թվայնացման համակարգերի ներդրում և կայքերի արդիականացում</t>
  </si>
  <si>
    <t xml:space="preserve">
´³ñÓñ ï»ËÝáÉá·Ç³Ï³Ý ¿ÏáÑ³Ù³Ï³ñ·Ç  ¨ ßáõÏ³ÛÇ ½³ñ·³óÙ³Ý Íñ³·Çñ</t>
  </si>
  <si>
    <t>Տեխնոլոգիական ճամբար (TECH CAMP) 2023թ․ ուսումնաճանաչողական ծրագրի մասնակիցների քանակը</t>
  </si>
  <si>
    <t>«Հավք» ԱԹՍ մրցույթի անցկացման նպատակով տրամադրվող դրամաշնորհների քանակը, հատ</t>
  </si>
  <si>
    <t xml:space="preserve"> Կիբերանվտանգության ինկուբատորի լաբորատորիաների համար IBM  ծրագրային ապահովման և ծառայությունների ձեռքբերում (տոկոս) </t>
  </si>
  <si>
    <t xml:space="preserve"> Կիբերանվտանգության ինկուբատորի դեմո լաբորատորիայի համար ցանցի տեղադրում (տոկոս) </t>
  </si>
  <si>
    <t xml:space="preserve"> Կիբերանվտանգության ինկուբատորի լաբորատորիաների համար համակարգչային սարքավորումների ձեռքբերում (տոկոս) </t>
  </si>
  <si>
    <t xml:space="preserve"> Կիբերանվտանգության ինկուբատորի համար կահույքի ձեռքբերում (տոկոս) </t>
  </si>
  <si>
    <t>Երևան քաղաքում տեղակայված տեսանկարահանվող և հեռարձակվող ընտրական տեղամասերի քանակը, հատ</t>
  </si>
  <si>
    <t>Կենտրոնական պահոցի համար ֆիքսված ինտերնետ կապի արագությունը</t>
  </si>
  <si>
    <t>ոչ պակաս, քան 400 մբիթ/վրկ</t>
  </si>
  <si>
    <t>Գլխավոր (MS) և ֆիքսված չսպասարկվող կայանների շահագործման հանձնում-ընդունում</t>
  </si>
  <si>
    <t>Ամենագնաց մեքենաներ</t>
  </si>
  <si>
    <t>Մինիավտոբուսներ</t>
  </si>
  <si>
    <t>Անխափան սնուցման աղբյուրներ</t>
  </si>
  <si>
    <t>Դիզելային գեներատոր</t>
  </si>
  <si>
    <t>առնվազն 4</t>
  </si>
  <si>
    <t>Հաջորդ տարում անցկացվելիք միջազգային ցուցահանդեսների քանակը, որոնց համար</t>
  </si>
  <si>
    <t>Տաղանդի ներգրավման ծրագիր «Ներուժ 5.0» ներառյալ դրամաշնորհ</t>
  </si>
  <si>
    <t>Տաղանդի ներգրավման ծրագիր «Ներուժ 5.0» աքսելերացիա</t>
  </si>
  <si>
    <t>Միջազգային աքսելերացիա անցած մասնակիցների քանակ, հատ</t>
  </si>
  <si>
    <t>Գերճշգրիտ լուծաչափի տիեզերալուսանկարների ձեռքբերում, տիեզերալուսանկարահանված</t>
  </si>
  <si>
    <t>Այլ լուծաչափի տիեզերալուսանկարների ձեռքբերում, տիեզերալուսանկարահանված տարածքի</t>
  </si>
  <si>
    <t>Ջերմային կարգավորմամբ արկղեր, հատ</t>
  </si>
  <si>
    <t>Անխափան էլեկտրական սնուցման աղբյուր</t>
  </si>
  <si>
    <t>10-12 մետր բարձրությամբ կայմ, հատ</t>
  </si>
  <si>
    <t>Տեղական նշանակության աշխատանքներ՝ 19 չսպասարկող ստացիոնար</t>
  </si>
  <si>
    <t>ՀՀ պաշտպանության և անվտանգության համակարգերի ապահովման և նոր նմուշների ստեղծման նխատակով գիտահետազոտական և փորձակոնստրուկտորական աշխատանքների իրականացում</t>
  </si>
  <si>
    <t>Նոր կնքվող ԳՀՓԿԱ պայմանագրերի քաբակը, հատ</t>
  </si>
  <si>
    <t xml:space="preserve">Գիտատեխնիկական և փորձակոնստրուկտորական աշխատանքների տակտիկատեխնիկական առաջադրանքների կազմում, աշխտանքների իրկանացման ֆիտատեխնիկական ուղեկցում </t>
  </si>
  <si>
    <t>Ծառայությունների մատուցում</t>
  </si>
  <si>
    <t>Կազմված տակտիկատեխնիկական առաջադրանքների քանակը, հատ</t>
  </si>
  <si>
    <t>Զորային և պետական փորձարկումների համար նախատեսված ռազմարդյունաբերական փորձանմուշների համար անհրաժեշտ հումքի, նյութերի, բաղկացուցիչների արտադրության կազմակերպում</t>
  </si>
  <si>
    <t>Մասնագիտացված կազմակերպություն</t>
  </si>
  <si>
    <t>Նախագծերի շրջանակում իրականացվող փորձանոմուշների արտադրություն, քանակը, հատ</t>
  </si>
  <si>
    <t>առնվազն 7</t>
  </si>
  <si>
    <t>Ռազմարդյունաբերության ոլորտի նեղ մասնագիտական կադրերի ուսուցում և  վերապատրաստում</t>
  </si>
  <si>
    <t>Ռազմարդյունաբերության ոլորտի նեղ մասնագիտական կադրերի որակավորման բարձրացում</t>
  </si>
  <si>
    <t>Վերապատրաստումն ստացած աշխատակիցների քանակը, մարդ</t>
  </si>
  <si>
    <t>Պետական մարմինների կողմից օգտագործվող ոչ ֆինանսական ակտիվների հետ գործառնություններ</t>
  </si>
  <si>
    <t>Հանրային իշխանության մարմիններ</t>
  </si>
  <si>
    <t>Պետական մարմինների կողմից ներկայացվող հայտեր, հատ</t>
  </si>
  <si>
    <t>առնվազն 15</t>
  </si>
  <si>
    <t>Հայտերի բավարարման տեսակարար կշիռ, տոկոս</t>
  </si>
  <si>
    <t>առնվազն 70</t>
  </si>
  <si>
    <t>Վերապատրաստվող մասնագետների թվում մարզերում ուսուցանվող մասնագետների</t>
  </si>
  <si>
    <t>Ընկերությունների կողմից մշակած կրթական ծրագրերով անցնող աշխատանքի տեղավորված</t>
  </si>
  <si>
    <t>Հայկական վիրռուալ կամուրջ ծրագրով անցնող մասնակիցներ, մարդ</t>
  </si>
  <si>
    <t>Այլ պետական մարմնի կարողությունների զարգացում, տեխնիկական հագեցվածության</t>
  </si>
  <si>
    <t>Վարչական սարքավորումների ձեռքբերում</t>
  </si>
  <si>
    <t>Այլ պետական կազմակերպությունների կողմից օգտագործվող ոչ ֆինանսական ակտիվների հետ գործառնություններ</t>
  </si>
  <si>
    <t>ՀՀ բարձր տեխնոլոգիական արդյունաբերության նախարարություն Ռազմարդյունաբերության կոմիտե</t>
  </si>
  <si>
    <t>Սերվերային համակարգի քանակը, հատ</t>
  </si>
  <si>
    <t xml:space="preserve"> Կազմակերպվող  ֆորումների քանակը, հատ </t>
  </si>
  <si>
    <t>Տիեզերական հետազոտությունների կենտրոնի ստեղծում</t>
  </si>
  <si>
    <t>Տիեզերական հետազոտությունների կենտրոնի պահպանում</t>
  </si>
  <si>
    <t>Երկրի հեռակա դիտարկման տեխնոլոգիաների զարգացում</t>
  </si>
  <si>
    <t>0</t>
  </si>
  <si>
    <t>2. &lt;&lt;ՀՀ 2024թ. պետական բյուջեի մասին&gt;&gt; ՀՀ օրենքով պետական մարմնի գծով սահմանված ընդհանուր հատկացումները</t>
  </si>
  <si>
    <t>1. Պետական մարմնի գծով 2025-2027 թվականների համար սահմանված ֆինանսավորման նախնական ընդհանուր կողմնորոշիչ չափաքանակները</t>
  </si>
  <si>
    <t>Արբանյակի սպասարկման վճար</t>
  </si>
  <si>
    <t>2025-2027</t>
  </si>
  <si>
    <t>առնվազն 18</t>
  </si>
  <si>
    <t>առնվազն 22</t>
  </si>
  <si>
    <t>Ապարատի պահպանման ծախսերը ներկայացված են առանձին</t>
  </si>
  <si>
    <t>3. Ընդամենը հայտով ներկայացված ընդհանուր ծախսերը` 2025-2027 թթ. ՄԺԾԾ համար (տող 3.1 + տող 3.2 + տող 3.3.)</t>
  </si>
  <si>
    <t>3.1 Գոյություն ունեցող ծախսային պարտավորությունների գնահատում 2025-2027 թթ. ՄԺԾԾ համար (առանց ծախսային խնայողությունների վերաբերյալ առաջարկների ներառման)</t>
  </si>
  <si>
    <t>4. Տարբերությունը ՀՀ 2024թ. պետական բյուջեի համապատասխան ցուցանիշից (տող 3 - տող 2)</t>
  </si>
  <si>
    <t>5. Տարբերությունը 2025-2027թվականների համար սահմանված ֆինանսավորման նախնական ընդհանուր կողմնորոշիչ չափաքանակներից (տող 3-տող 1)</t>
  </si>
  <si>
    <t>Ըստ ֆինանսների նախարարության առաջարկի, չափաքանակ որպես գնահատվել են 2024թ. Բյուջետային հատկացումները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</si>
</sst>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 _₽_-;\-* #,##0.0\ _₽_-;_-* &quot;-&quot;??\ _₽_-;_-@_-"/>
    <numFmt numFmtId="165" formatCode="_(* #,##0.0_);_(* \(#,##0.0\);_(* &quot;-&quot;??_);_(@_)"/>
    <numFmt numFmtId="166" formatCode="#,##0.0"/>
    <numFmt numFmtId="167" formatCode="_-* #,##0.0\ _֏_-;\-* #,##0.0\ _֏_-;_-* &quot;-&quot;??\ _֏_-;_-@_-"/>
    <numFmt numFmtId="168" formatCode="##,##0.0;\(##,##0.0\);\-"/>
    <numFmt numFmtId="169" formatCode="_-* #,##0.0\ _֏_-;\-* #,##0.0\ _֏_-;_-* &quot;-&quot;?\ _֏_-;_-@_-"/>
    <numFmt numFmtId="170" formatCode="_(* #,##0.0_);_(* \(#,##0.0\);_(* &quot;-&quot;?_);_(@_)"/>
    <numFmt numFmtId="171" formatCode="_(* #,##0.000_);_(* \(#,##0.000\);_(* &quot;-&quot;??_);_(@_)"/>
  </numFmts>
  <fonts count="62" x14ac:knownFonts="1">
    <font>
      <sz val="11"/>
      <color theme="1"/>
      <name val="Calibri"/>
      <family val="2"/>
      <scheme val="minor"/>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sz val="8"/>
      <color rgb="FF000000"/>
      <name val="Courier New"/>
      <family val="3"/>
    </font>
    <font>
      <sz val="8"/>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b/>
      <i/>
      <vertAlign val="superscript"/>
      <sz val="12"/>
      <color theme="1"/>
      <name val="GHEA Grapalat"/>
      <family val="3"/>
    </font>
    <font>
      <vertAlign val="superscript"/>
      <sz val="9"/>
      <color theme="1"/>
      <name val="GHEA Grapalat"/>
      <family val="3"/>
    </font>
    <font>
      <i/>
      <sz val="9"/>
      <color theme="1"/>
      <name val="GHEA Grapalat"/>
      <family val="3"/>
    </font>
    <font>
      <b/>
      <sz val="10"/>
      <color rgb="FF002060"/>
      <name val="GHEA Grapalat"/>
      <family val="3"/>
    </font>
    <font>
      <b/>
      <sz val="8"/>
      <color rgb="FF002060"/>
      <name val="GHEA Grapalat"/>
      <family val="3"/>
    </font>
    <font>
      <b/>
      <i/>
      <sz val="9"/>
      <color theme="1"/>
      <name val="GHEA Grapalat"/>
      <family val="3"/>
    </font>
    <font>
      <vertAlign val="superscript"/>
      <sz val="8"/>
      <color rgb="FF000000"/>
      <name val="GHEA Grapalat"/>
      <family val="3"/>
    </font>
    <font>
      <i/>
      <vertAlign val="superscript"/>
      <sz val="8"/>
      <color theme="1"/>
      <name val="GHEA Grapalat"/>
      <family val="3"/>
    </font>
    <font>
      <sz val="11"/>
      <color theme="1"/>
      <name val="Calibri"/>
      <family val="2"/>
      <scheme val="minor"/>
    </font>
    <font>
      <i/>
      <sz val="8"/>
      <name val="GHEA Grapalat"/>
      <family val="3"/>
    </font>
    <font>
      <i/>
      <sz val="8"/>
      <name val="GHEA Grapalat"/>
      <family val="2"/>
    </font>
    <font>
      <sz val="10"/>
      <name val="Arial Armenian"/>
      <family val="2"/>
    </font>
    <font>
      <vertAlign val="superscript"/>
      <sz val="8"/>
      <color theme="1"/>
      <name val="Calibri"/>
      <family val="2"/>
      <scheme val="minor"/>
    </font>
    <font>
      <b/>
      <sz val="8"/>
      <color rgb="FFC00000"/>
      <name val="GHEA Grapalat"/>
      <family val="3"/>
    </font>
    <font>
      <i/>
      <sz val="8"/>
      <color theme="1"/>
      <name val="Calibri"/>
      <family val="2"/>
      <scheme val="minor"/>
    </font>
    <font>
      <b/>
      <i/>
      <sz val="8"/>
      <color rgb="FF002060"/>
      <name val="GHEA Grapalat"/>
      <family val="3"/>
    </font>
    <font>
      <sz val="10"/>
      <name val="GHEA Grapalat"/>
      <family val="3"/>
    </font>
    <font>
      <sz val="11"/>
      <color rgb="FFFF0000"/>
      <name val="Calibri"/>
      <family val="2"/>
      <scheme val="minor"/>
    </font>
    <font>
      <i/>
      <sz val="10"/>
      <color rgb="FF000000"/>
      <name val="GHEA Grapalat"/>
      <family val="3"/>
    </font>
    <font>
      <i/>
      <sz val="10"/>
      <color theme="1"/>
      <name val="GHEA Grapalat"/>
      <family val="3"/>
    </font>
    <font>
      <i/>
      <sz val="10"/>
      <name val="Arial Armenian"/>
      <family val="2"/>
    </font>
    <font>
      <b/>
      <i/>
      <sz val="10"/>
      <color theme="1"/>
      <name val="GHEA Grapalat"/>
      <family val="3"/>
    </font>
    <font>
      <i/>
      <sz val="8"/>
      <name val="Arial Armenian"/>
      <family val="2"/>
    </font>
    <font>
      <sz val="11"/>
      <color rgb="FF000000"/>
      <name val="Calibri"/>
      <family val="2"/>
    </font>
    <font>
      <b/>
      <sz val="9"/>
      <color rgb="FF000000"/>
      <name val="GHEA Grapalat"/>
      <family val="3"/>
    </font>
    <font>
      <vertAlign val="superscript"/>
      <sz val="11"/>
      <color theme="1"/>
      <name val="Calibri"/>
      <family val="2"/>
      <scheme val="minor"/>
    </font>
    <font>
      <sz val="11"/>
      <color theme="0"/>
      <name val="Calibri"/>
      <family val="2"/>
      <scheme val="minor"/>
    </font>
    <font>
      <vertAlign val="superscript"/>
      <sz val="10"/>
      <color theme="1"/>
      <name val="GHEA Grapalat"/>
      <family val="3"/>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b/>
      <i/>
      <sz val="8"/>
      <color theme="1"/>
      <name val="GHEA Grapalat"/>
      <family val="3"/>
    </font>
    <font>
      <sz val="8"/>
      <name val="Calibri"/>
      <family val="2"/>
      <scheme val="minor"/>
    </font>
    <font>
      <sz val="9"/>
      <color indexed="81"/>
      <name val="Tahoma"/>
      <family val="2"/>
    </font>
    <font>
      <sz val="8"/>
      <color theme="1"/>
      <name val="Courier New"/>
      <family val="3"/>
    </font>
    <font>
      <b/>
      <sz val="9"/>
      <color indexed="81"/>
      <name val="Tahoma"/>
      <family val="2"/>
    </font>
  </fonts>
  <fills count="43">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39997558519241921"/>
        <bgColor rgb="FF95B3D7"/>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ck">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
    <xf numFmtId="0" fontId="0" fillId="0" borderId="0"/>
    <xf numFmtId="43" fontId="22" fillId="0" borderId="0" applyFont="0" applyFill="0" applyBorder="0" applyAlignment="0" applyProtection="0"/>
    <xf numFmtId="0" fontId="25" fillId="0" borderId="0"/>
    <xf numFmtId="0" fontId="37" fillId="0" borderId="0"/>
    <xf numFmtId="43" fontId="37" fillId="0" borderId="0" applyFont="0" applyFill="0" applyBorder="0" applyAlignment="0" applyProtection="0"/>
    <xf numFmtId="0" fontId="22" fillId="17" borderId="20" applyNumberFormat="0" applyFont="0" applyAlignment="0" applyProtection="0"/>
    <xf numFmtId="0" fontId="42" fillId="0" borderId="0">
      <alignment horizontal="left" vertical="top" wrapText="1"/>
    </xf>
    <xf numFmtId="0" fontId="43" fillId="0" borderId="0" applyNumberFormat="0" applyFill="0" applyBorder="0" applyAlignment="0" applyProtection="0"/>
    <xf numFmtId="0" fontId="44" fillId="0" borderId="13" applyNumberFormat="0" applyFill="0" applyAlignment="0" applyProtection="0"/>
    <xf numFmtId="0" fontId="45" fillId="0" borderId="14" applyNumberFormat="0" applyFill="0" applyAlignment="0" applyProtection="0"/>
    <xf numFmtId="0" fontId="46" fillId="0" borderId="15" applyNumberFormat="0" applyFill="0" applyAlignment="0" applyProtection="0"/>
    <xf numFmtId="0" fontId="46" fillId="0" borderId="0" applyNumberFormat="0" applyFill="0" applyBorder="0" applyAlignment="0" applyProtection="0"/>
    <xf numFmtId="0" fontId="47" fillId="11" borderId="0" applyNumberFormat="0" applyBorder="0" applyAlignment="0" applyProtection="0"/>
    <xf numFmtId="0" fontId="48" fillId="12" borderId="0" applyNumberFormat="0" applyBorder="0" applyAlignment="0" applyProtection="0"/>
    <xf numFmtId="0" fontId="49" fillId="13" borderId="0" applyNumberFormat="0" applyBorder="0" applyAlignment="0" applyProtection="0"/>
    <xf numFmtId="0" fontId="50" fillId="14" borderId="16" applyNumberFormat="0" applyAlignment="0" applyProtection="0"/>
    <xf numFmtId="0" fontId="51" fillId="15" borderId="17" applyNumberFormat="0" applyAlignment="0" applyProtection="0"/>
    <xf numFmtId="0" fontId="52" fillId="15" borderId="16" applyNumberFormat="0" applyAlignment="0" applyProtection="0"/>
    <xf numFmtId="0" fontId="53" fillId="0" borderId="18" applyNumberFormat="0" applyFill="0" applyAlignment="0" applyProtection="0"/>
    <xf numFmtId="0" fontId="54" fillId="16" borderId="19" applyNumberFormat="0" applyAlignment="0" applyProtection="0"/>
    <xf numFmtId="0" fontId="31" fillId="0" borderId="0" applyNumberFormat="0" applyFill="0" applyBorder="0" applyAlignment="0" applyProtection="0"/>
    <xf numFmtId="0" fontId="55" fillId="0" borderId="0" applyNumberFormat="0" applyFill="0" applyBorder="0" applyAlignment="0" applyProtection="0"/>
    <xf numFmtId="0" fontId="56" fillId="0" borderId="21" applyNumberFormat="0" applyFill="0" applyAlignment="0" applyProtection="0"/>
    <xf numFmtId="0" fontId="40"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40" fillId="41" borderId="0" applyNumberFormat="0" applyBorder="0" applyAlignment="0" applyProtection="0"/>
    <xf numFmtId="168" fontId="42" fillId="0" borderId="0" applyFill="0" applyBorder="0" applyProtection="0">
      <alignment horizontal="right" vertical="top"/>
    </xf>
  </cellStyleXfs>
  <cellXfs count="294">
    <xf numFmtId="0" fontId="0" fillId="0" borderId="0" xfId="0"/>
    <xf numFmtId="0" fontId="0" fillId="0" borderId="0" xfId="0" applyBorder="1"/>
    <xf numFmtId="0" fontId="12" fillId="0" borderId="0" xfId="0" applyFont="1" applyAlignment="1">
      <alignment vertical="center"/>
    </xf>
    <xf numFmtId="0" fontId="3" fillId="0" borderId="0" xfId="0" applyFont="1" applyBorder="1" applyAlignment="1">
      <alignment horizontal="center" vertical="center" wrapText="1"/>
    </xf>
    <xf numFmtId="0" fontId="0" fillId="0" borderId="0" xfId="0" applyAlignment="1">
      <alignment horizontal="left"/>
    </xf>
    <xf numFmtId="0" fontId="7" fillId="0" borderId="0" xfId="0" applyFont="1" applyBorder="1" applyAlignment="1"/>
    <xf numFmtId="0" fontId="16" fillId="0" borderId="0" xfId="0" applyFont="1" applyBorder="1" applyAlignment="1">
      <alignment vertical="center"/>
    </xf>
    <xf numFmtId="0" fontId="13" fillId="0" borderId="0" xfId="0" applyFont="1" applyBorder="1" applyAlignment="1">
      <alignment vertical="center" wrapText="1"/>
    </xf>
    <xf numFmtId="0" fontId="0" fillId="0" borderId="0" xfId="0" applyBorder="1" applyAlignment="1"/>
    <xf numFmtId="0" fontId="17" fillId="7" borderId="0" xfId="0" applyFont="1" applyFill="1" applyAlignment="1">
      <alignment vertical="center"/>
    </xf>
    <xf numFmtId="0" fontId="18" fillId="7" borderId="0" xfId="0" applyFont="1" applyFill="1" applyBorder="1" applyAlignment="1">
      <alignment vertical="center"/>
    </xf>
    <xf numFmtId="0" fontId="4" fillId="7" borderId="0" xfId="0" applyFont="1" applyFill="1" applyBorder="1" applyAlignment="1">
      <alignment vertical="center"/>
    </xf>
    <xf numFmtId="0" fontId="10" fillId="0" borderId="0" xfId="0" applyFont="1" applyAlignment="1">
      <alignment vertical="center"/>
    </xf>
    <xf numFmtId="49" fontId="1" fillId="8" borderId="2" xfId="0" applyNumberFormat="1" applyFont="1" applyFill="1" applyBorder="1" applyAlignment="1">
      <alignment vertical="center" wrapText="1"/>
    </xf>
    <xf numFmtId="49" fontId="5" fillId="8" borderId="3" xfId="0" applyNumberFormat="1" applyFont="1" applyFill="1" applyBorder="1" applyAlignment="1">
      <alignment vertical="center" wrapText="1"/>
    </xf>
    <xf numFmtId="49" fontId="1" fillId="8" borderId="10" xfId="0" applyNumberFormat="1" applyFont="1" applyFill="1" applyBorder="1" applyAlignment="1">
      <alignment vertical="center"/>
    </xf>
    <xf numFmtId="49" fontId="5" fillId="8" borderId="11" xfId="0" applyNumberFormat="1" applyFont="1" applyFill="1" applyBorder="1" applyAlignment="1">
      <alignment vertical="center" wrapText="1"/>
    </xf>
    <xf numFmtId="0" fontId="3" fillId="6" borderId="1" xfId="0" applyFont="1" applyFill="1" applyBorder="1" applyAlignment="1">
      <alignment vertical="center" wrapText="1"/>
    </xf>
    <xf numFmtId="0" fontId="7" fillId="6" borderId="1" xfId="0" applyFont="1" applyFill="1" applyBorder="1" applyAlignment="1">
      <alignment vertical="center" wrapText="1"/>
    </xf>
    <xf numFmtId="0" fontId="7" fillId="5" borderId="1" xfId="0" applyFont="1" applyFill="1" applyBorder="1" applyAlignment="1">
      <alignment horizontal="center" vertical="center" wrapText="1"/>
    </xf>
    <xf numFmtId="0" fontId="10" fillId="0" borderId="0" xfId="0" applyFont="1" applyBorder="1" applyAlignment="1">
      <alignment vertical="center"/>
    </xf>
    <xf numFmtId="0" fontId="7" fillId="8" borderId="1" xfId="0" applyFont="1" applyFill="1" applyBorder="1" applyAlignment="1">
      <alignment horizontal="center" vertical="center" wrapText="1"/>
    </xf>
    <xf numFmtId="0" fontId="7" fillId="6" borderId="1" xfId="0" applyFont="1" applyFill="1" applyBorder="1" applyAlignment="1">
      <alignment horizontal="justify" vertical="center" wrapText="1"/>
    </xf>
    <xf numFmtId="0" fontId="7" fillId="8" borderId="1" xfId="0" applyFont="1" applyFill="1" applyBorder="1" applyAlignment="1">
      <alignment vertical="center" wrapText="1"/>
    </xf>
    <xf numFmtId="0" fontId="7" fillId="6" borderId="1" xfId="0" applyFont="1" applyFill="1" applyBorder="1" applyAlignment="1">
      <alignment horizontal="center" vertical="center" wrapText="1"/>
    </xf>
    <xf numFmtId="0" fontId="4" fillId="8" borderId="1" xfId="0" applyFont="1" applyFill="1" applyBorder="1" applyAlignment="1">
      <alignment vertical="center" wrapText="1"/>
    </xf>
    <xf numFmtId="0" fontId="7" fillId="0" borderId="0" xfId="0" applyFont="1" applyBorder="1" applyAlignment="1">
      <alignment vertical="center"/>
    </xf>
    <xf numFmtId="0" fontId="7" fillId="6" borderId="6" xfId="0" applyFont="1" applyFill="1" applyBorder="1" applyAlignment="1">
      <alignment vertical="center" textRotation="90" wrapText="1"/>
    </xf>
    <xf numFmtId="0" fontId="7" fillId="2" borderId="1" xfId="0" applyFont="1" applyFill="1" applyBorder="1" applyAlignment="1">
      <alignment horizontal="center" vertical="center" wrapText="1"/>
    </xf>
    <xf numFmtId="0" fontId="3" fillId="6" borderId="6" xfId="0" applyFont="1" applyFill="1" applyBorder="1" applyAlignment="1">
      <alignment vertical="center" wrapText="1"/>
    </xf>
    <xf numFmtId="0" fontId="7" fillId="6" borderId="6" xfId="0" applyFont="1" applyFill="1" applyBorder="1" applyAlignment="1">
      <alignment vertical="center" wrapText="1"/>
    </xf>
    <xf numFmtId="0" fontId="13" fillId="0" borderId="0" xfId="0" applyFont="1" applyBorder="1" applyAlignment="1">
      <alignment vertical="center"/>
    </xf>
    <xf numFmtId="0" fontId="13" fillId="5" borderId="1"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3" fillId="5" borderId="5"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16" fillId="5" borderId="1" xfId="0" applyFont="1" applyFill="1" applyBorder="1" applyAlignment="1">
      <alignment horizontal="left" vertical="center" wrapText="1" indent="2"/>
    </xf>
    <xf numFmtId="0" fontId="11" fillId="5" borderId="1" xfId="0" applyFont="1" applyFill="1" applyBorder="1" applyAlignment="1">
      <alignment vertical="center" wrapText="1"/>
    </xf>
    <xf numFmtId="0" fontId="7" fillId="0" borderId="0" xfId="0" applyFont="1" applyBorder="1" applyAlignment="1">
      <alignment horizontal="left"/>
    </xf>
    <xf numFmtId="0" fontId="0" fillId="0" borderId="0" xfId="0" applyBorder="1" applyAlignment="1">
      <alignment horizontal="left"/>
    </xf>
    <xf numFmtId="0" fontId="3" fillId="0" borderId="0" xfId="0" applyFont="1" applyBorder="1" applyAlignment="1">
      <alignment vertical="top" wrapText="1"/>
    </xf>
    <xf numFmtId="0" fontId="16" fillId="0" borderId="0" xfId="0" applyFont="1" applyBorder="1" applyAlignment="1">
      <alignment horizontal="left" wrapText="1"/>
    </xf>
    <xf numFmtId="0" fontId="19" fillId="0" borderId="0" xfId="0" applyFont="1" applyBorder="1" applyAlignment="1">
      <alignment horizontal="left" wrapText="1"/>
    </xf>
    <xf numFmtId="0" fontId="19" fillId="0" borderId="0" xfId="0" applyFont="1" applyBorder="1" applyAlignment="1">
      <alignment wrapText="1"/>
    </xf>
    <xf numFmtId="0" fontId="7" fillId="5" borderId="1" xfId="0" applyFont="1" applyFill="1" applyBorder="1" applyAlignment="1">
      <alignment horizontal="center" vertical="center"/>
    </xf>
    <xf numFmtId="0" fontId="6" fillId="0" borderId="0" xfId="0" applyFont="1"/>
    <xf numFmtId="0" fontId="18" fillId="7" borderId="0" xfId="0" applyFont="1" applyFill="1" applyAlignment="1">
      <alignment vertical="center"/>
    </xf>
    <xf numFmtId="0" fontId="24" fillId="0" borderId="1" xfId="0" applyFont="1" applyBorder="1" applyAlignment="1">
      <alignment horizontal="left" vertical="top" wrapText="1"/>
    </xf>
    <xf numFmtId="0" fontId="11" fillId="0" borderId="0" xfId="0" applyFont="1"/>
    <xf numFmtId="0" fontId="4" fillId="0" borderId="0" xfId="0" applyFont="1" applyAlignment="1">
      <alignment vertical="center"/>
    </xf>
    <xf numFmtId="0" fontId="6" fillId="7" borderId="0" xfId="0" applyFont="1" applyFill="1"/>
    <xf numFmtId="0" fontId="7" fillId="0" borderId="0" xfId="0" applyFont="1"/>
    <xf numFmtId="0" fontId="7" fillId="3" borderId="1" xfId="0" applyFont="1" applyFill="1" applyBorder="1" applyAlignment="1">
      <alignment vertical="top" wrapText="1"/>
    </xf>
    <xf numFmtId="0" fontId="7" fillId="4" borderId="0" xfId="0" applyFont="1" applyFill="1"/>
    <xf numFmtId="0" fontId="3" fillId="0" borderId="1" xfId="0" applyFont="1" applyBorder="1" applyAlignment="1">
      <alignment vertical="top" wrapText="1"/>
    </xf>
    <xf numFmtId="0" fontId="2" fillId="0" borderId="1" xfId="0" applyFont="1" applyBorder="1" applyAlignment="1">
      <alignment vertical="center" wrapText="1"/>
    </xf>
    <xf numFmtId="164" fontId="3" fillId="0" borderId="0" xfId="1" applyNumberFormat="1" applyFont="1" applyBorder="1" applyAlignment="1">
      <alignment horizontal="justify" wrapText="1"/>
    </xf>
    <xf numFmtId="0" fontId="7" fillId="0" borderId="0" xfId="0" applyFont="1" applyAlignment="1">
      <alignment horizontal="justify"/>
    </xf>
    <xf numFmtId="0" fontId="1" fillId="2" borderId="1" xfId="0" applyFont="1" applyFill="1" applyBorder="1" applyAlignment="1">
      <alignment vertical="center" wrapText="1"/>
    </xf>
    <xf numFmtId="0" fontId="3" fillId="0" borderId="1" xfId="0" applyFont="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right" vertical="top" wrapText="1"/>
    </xf>
    <xf numFmtId="0" fontId="3" fillId="2" borderId="1" xfId="0" applyFont="1" applyFill="1" applyBorder="1" applyAlignment="1">
      <alignment horizontal="left" vertical="top"/>
    </xf>
    <xf numFmtId="0" fontId="7" fillId="2" borderId="7" xfId="0" applyFont="1" applyFill="1" applyBorder="1" applyAlignment="1">
      <alignment horizontal="left" vertical="top"/>
    </xf>
    <xf numFmtId="164" fontId="3" fillId="0" borderId="1" xfId="1" applyNumberFormat="1" applyFont="1" applyBorder="1" applyAlignment="1">
      <alignment horizontal="justify" wrapText="1"/>
    </xf>
    <xf numFmtId="0" fontId="3" fillId="4" borderId="1" xfId="0" applyFont="1" applyFill="1" applyBorder="1" applyAlignment="1">
      <alignment vertical="top" wrapText="1"/>
    </xf>
    <xf numFmtId="0" fontId="7" fillId="2" borderId="2" xfId="0" applyFont="1" applyFill="1" applyBorder="1" applyAlignment="1">
      <alignment vertical="center" wrapText="1"/>
    </xf>
    <xf numFmtId="164" fontId="3" fillId="0" borderId="1" xfId="1" applyNumberFormat="1" applyFont="1" applyFill="1" applyBorder="1" applyAlignment="1">
      <alignment horizontal="justify" wrapText="1"/>
    </xf>
    <xf numFmtId="0" fontId="7" fillId="0" borderId="0" xfId="0" applyFont="1" applyAlignment="1">
      <alignment horizontal="center" vertical="top" wrapText="1"/>
    </xf>
    <xf numFmtId="0" fontId="2" fillId="4" borderId="1" xfId="0" applyFont="1" applyFill="1" applyBorder="1" applyAlignment="1">
      <alignment vertical="center" wrapText="1"/>
    </xf>
    <xf numFmtId="0" fontId="27" fillId="0" borderId="0" xfId="0" applyFont="1"/>
    <xf numFmtId="164" fontId="23" fillId="4" borderId="1" xfId="1" applyNumberFormat="1" applyFont="1" applyFill="1" applyBorder="1" applyAlignment="1" applyProtection="1">
      <alignment horizontal="center" vertical="center" wrapText="1"/>
      <protection locked="0"/>
    </xf>
    <xf numFmtId="0" fontId="7" fillId="2" borderId="2" xfId="0" applyFont="1" applyFill="1" applyBorder="1" applyAlignment="1">
      <alignment vertical="top" wrapText="1"/>
    </xf>
    <xf numFmtId="164" fontId="3" fillId="0" borderId="1" xfId="1" applyNumberFormat="1" applyFont="1" applyBorder="1" applyAlignment="1">
      <alignment horizontal="center" wrapText="1"/>
    </xf>
    <xf numFmtId="164" fontId="3" fillId="0" borderId="0" xfId="1" applyNumberFormat="1" applyFont="1" applyBorder="1" applyAlignment="1">
      <alignment horizontal="center" wrapText="1"/>
    </xf>
    <xf numFmtId="0" fontId="7" fillId="2" borderId="1" xfId="0" applyFont="1" applyFill="1" applyBorder="1" applyAlignment="1">
      <alignment horizontal="left" vertical="top"/>
    </xf>
    <xf numFmtId="0" fontId="7" fillId="5" borderId="2" xfId="0" applyFont="1" applyFill="1" applyBorder="1" applyAlignment="1">
      <alignment vertical="center" wrapText="1"/>
    </xf>
    <xf numFmtId="0" fontId="7" fillId="5" borderId="0" xfId="0" applyFont="1" applyFill="1" applyAlignment="1">
      <alignment horizontal="center" vertical="top" wrapText="1"/>
    </xf>
    <xf numFmtId="0" fontId="1" fillId="5" borderId="1" xfId="0" applyFont="1" applyFill="1" applyBorder="1" applyAlignment="1">
      <alignment vertical="center" wrapText="1"/>
    </xf>
    <xf numFmtId="0" fontId="23" fillId="5" borderId="1" xfId="0" applyFont="1" applyFill="1" applyBorder="1" applyAlignment="1">
      <alignment horizontal="right" vertical="top" wrapText="1"/>
    </xf>
    <xf numFmtId="0" fontId="28" fillId="0" borderId="0" xfId="0" applyFont="1"/>
    <xf numFmtId="0" fontId="3" fillId="0" borderId="0" xfId="0" applyFont="1" applyAlignment="1">
      <alignment horizontal="center"/>
    </xf>
    <xf numFmtId="0" fontId="3" fillId="0" borderId="0" xfId="0" applyFont="1"/>
    <xf numFmtId="0" fontId="3" fillId="5" borderId="1" xfId="0" applyFont="1" applyFill="1" applyBorder="1"/>
    <xf numFmtId="0" fontId="3" fillId="0" borderId="1" xfId="0" applyFont="1" applyBorder="1"/>
    <xf numFmtId="0" fontId="3" fillId="5" borderId="9" xfId="0" applyFont="1" applyFill="1" applyBorder="1" applyAlignment="1">
      <alignment vertical="top" wrapText="1"/>
    </xf>
    <xf numFmtId="0" fontId="3" fillId="5" borderId="0" xfId="0" applyFont="1" applyFill="1"/>
    <xf numFmtId="0" fontId="3" fillId="5" borderId="1" xfId="0" applyFont="1" applyFill="1" applyBorder="1" applyAlignment="1">
      <alignment vertical="top" wrapText="1"/>
    </xf>
    <xf numFmtId="0" fontId="3" fillId="2" borderId="2" xfId="0" applyFont="1" applyFill="1" applyBorder="1" applyAlignment="1">
      <alignment horizontal="center" vertical="top" wrapText="1"/>
    </xf>
    <xf numFmtId="0" fontId="3" fillId="2" borderId="1" xfId="0" applyFont="1" applyFill="1" applyBorder="1" applyAlignment="1">
      <alignment vertical="top" wrapText="1"/>
    </xf>
    <xf numFmtId="0" fontId="24" fillId="0" borderId="1" xfId="0" applyFont="1" applyBorder="1" applyAlignment="1">
      <alignment vertical="top" wrapText="1"/>
    </xf>
    <xf numFmtId="0" fontId="7" fillId="5" borderId="10" xfId="0" applyFont="1" applyFill="1" applyBorder="1" applyAlignment="1">
      <alignment vertical="center" wrapText="1"/>
    </xf>
    <xf numFmtId="0" fontId="3" fillId="4" borderId="1" xfId="0" applyFont="1" applyFill="1" applyBorder="1"/>
    <xf numFmtId="0" fontId="24" fillId="0" borderId="0" xfId="0" applyFont="1" applyAlignment="1">
      <alignment horizontal="left" vertical="top" wrapText="1"/>
    </xf>
    <xf numFmtId="0" fontId="23" fillId="4" borderId="1" xfId="0" applyFont="1" applyFill="1" applyBorder="1" applyAlignment="1">
      <alignment vertical="top" wrapText="1"/>
    </xf>
    <xf numFmtId="165" fontId="3" fillId="0" borderId="1" xfId="1" applyNumberFormat="1" applyFont="1" applyBorder="1"/>
    <xf numFmtId="0" fontId="30" fillId="0" borderId="1" xfId="0" applyFont="1" applyBorder="1" applyAlignment="1">
      <alignment horizontal="left" vertical="top" wrapText="1"/>
    </xf>
    <xf numFmtId="0" fontId="10" fillId="0" borderId="1" xfId="0" applyFont="1" applyBorder="1" applyAlignment="1">
      <alignment horizontal="left" vertical="top" wrapText="1"/>
    </xf>
    <xf numFmtId="0" fontId="10" fillId="4" borderId="1" xfId="0" applyFont="1" applyFill="1" applyBorder="1" applyAlignment="1">
      <alignment horizontal="left" vertical="top" wrapText="1"/>
    </xf>
    <xf numFmtId="165" fontId="7" fillId="8" borderId="1" xfId="1" applyNumberFormat="1" applyFont="1" applyFill="1" applyBorder="1" applyAlignment="1">
      <alignment horizontal="center" vertical="center" wrapText="1"/>
    </xf>
    <xf numFmtId="165" fontId="7" fillId="6" borderId="1" xfId="1" applyNumberFormat="1" applyFont="1" applyFill="1" applyBorder="1" applyAlignment="1">
      <alignment horizontal="center" vertical="center" wrapText="1"/>
    </xf>
    <xf numFmtId="165" fontId="7" fillId="6" borderId="1" xfId="1" applyNumberFormat="1" applyFont="1" applyFill="1" applyBorder="1" applyAlignment="1">
      <alignment horizontal="justify" vertical="center" wrapText="1"/>
    </xf>
    <xf numFmtId="165" fontId="0" fillId="0" borderId="0" xfId="0" applyNumberFormat="1"/>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32" fillId="4" borderId="1" xfId="0" applyFont="1" applyFill="1" applyBorder="1" applyAlignment="1">
      <alignment horizontal="center" vertical="center" wrapText="1"/>
    </xf>
    <xf numFmtId="0" fontId="33" fillId="4" borderId="1" xfId="0" applyFont="1" applyFill="1" applyBorder="1" applyAlignment="1">
      <alignment horizontal="center" vertical="center" wrapText="1"/>
    </xf>
    <xf numFmtId="0" fontId="33" fillId="4" borderId="1" xfId="0" applyFont="1" applyFill="1" applyBorder="1" applyAlignment="1">
      <alignment horizontal="center" vertical="top" wrapText="1"/>
    </xf>
    <xf numFmtId="0" fontId="34" fillId="4" borderId="1" xfId="0" applyFont="1" applyFill="1" applyBorder="1" applyAlignment="1">
      <alignment horizontal="center" vertical="center" wrapText="1"/>
    </xf>
    <xf numFmtId="0" fontId="11" fillId="0" borderId="0" xfId="0" applyFont="1" applyAlignment="1">
      <alignment horizontal="center"/>
    </xf>
    <xf numFmtId="0" fontId="4" fillId="7" borderId="0" xfId="0" applyFont="1" applyFill="1" applyBorder="1" applyAlignment="1">
      <alignment horizontal="center" vertical="center"/>
    </xf>
    <xf numFmtId="0" fontId="2" fillId="4" borderId="7" xfId="0" applyFont="1" applyFill="1" applyBorder="1" applyAlignment="1">
      <alignment vertical="center" wrapText="1"/>
    </xf>
    <xf numFmtId="0" fontId="7" fillId="0" borderId="1" xfId="0" applyFont="1" applyBorder="1"/>
    <xf numFmtId="0" fontId="10" fillId="0" borderId="0" xfId="0" applyFont="1"/>
    <xf numFmtId="165" fontId="10" fillId="4" borderId="1" xfId="1" applyNumberFormat="1" applyFont="1" applyFill="1" applyBorder="1" applyAlignment="1">
      <alignment horizontal="center" vertical="center" wrapText="1"/>
    </xf>
    <xf numFmtId="164" fontId="10" fillId="4" borderId="1" xfId="1" applyNumberFormat="1" applyFont="1" applyFill="1" applyBorder="1" applyAlignment="1">
      <alignment horizontal="center" vertical="center" wrapText="1"/>
    </xf>
    <xf numFmtId="166" fontId="10" fillId="4" borderId="1" xfId="0" applyNumberFormat="1" applyFont="1" applyFill="1" applyBorder="1" applyAlignment="1">
      <alignment horizontal="right" vertical="top"/>
    </xf>
    <xf numFmtId="167" fontId="30" fillId="4" borderId="1" xfId="1" applyNumberFormat="1" applyFont="1" applyFill="1" applyBorder="1" applyAlignment="1">
      <alignment horizontal="right" vertical="top" wrapText="1"/>
    </xf>
    <xf numFmtId="164" fontId="10" fillId="0" borderId="1" xfId="1" applyNumberFormat="1" applyFont="1" applyBorder="1" applyAlignment="1">
      <alignment horizontal="center" vertical="center" wrapText="1"/>
    </xf>
    <xf numFmtId="164" fontId="12" fillId="4" borderId="1" xfId="1"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0" borderId="1" xfId="0" applyFont="1" applyBorder="1"/>
    <xf numFmtId="165" fontId="12" fillId="0" borderId="1" xfId="1" applyNumberFormat="1" applyFont="1" applyBorder="1"/>
    <xf numFmtId="165" fontId="13" fillId="6" borderId="1" xfId="1" applyNumberFormat="1" applyFont="1" applyFill="1" applyBorder="1" applyAlignment="1">
      <alignment horizontal="center" vertical="center" wrapText="1"/>
    </xf>
    <xf numFmtId="165" fontId="13" fillId="5" borderId="1" xfId="1" applyNumberFormat="1" applyFont="1" applyFill="1" applyBorder="1" applyAlignment="1">
      <alignment horizontal="center" vertical="center" wrapText="1"/>
    </xf>
    <xf numFmtId="165" fontId="38" fillId="9" borderId="1" xfId="1" applyNumberFormat="1" applyFont="1" applyFill="1" applyBorder="1" applyAlignment="1" applyProtection="1">
      <alignment horizontal="right" vertical="top"/>
    </xf>
    <xf numFmtId="165" fontId="13" fillId="2" borderId="1" xfId="1"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0" fillId="0" borderId="0" xfId="0" applyAlignment="1">
      <alignment horizontal="justify" vertical="center"/>
    </xf>
    <xf numFmtId="0" fontId="40" fillId="0" borderId="0" xfId="0" applyFont="1"/>
    <xf numFmtId="49" fontId="1" fillId="2" borderId="1" xfId="0" applyNumberFormat="1" applyFont="1" applyFill="1" applyBorder="1" applyAlignment="1">
      <alignment vertical="center" wrapText="1"/>
    </xf>
    <xf numFmtId="49" fontId="1" fillId="2" borderId="10"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1" fillId="2" borderId="5" xfId="0" applyNumberFormat="1" applyFont="1" applyFill="1" applyBorder="1" applyAlignment="1">
      <alignment vertical="center" wrapText="1"/>
    </xf>
    <xf numFmtId="0" fontId="0" fillId="8" borderId="3" xfId="0" applyFill="1" applyBorder="1"/>
    <xf numFmtId="49" fontId="2" fillId="2" borderId="5" xfId="0" applyNumberFormat="1" applyFont="1" applyFill="1" applyBorder="1" applyAlignment="1">
      <alignment vertical="center" wrapText="1"/>
    </xf>
    <xf numFmtId="0" fontId="0" fillId="8" borderId="11" xfId="0" applyFill="1" applyBorder="1"/>
    <xf numFmtId="49" fontId="2" fillId="6" borderId="1" xfId="0" applyNumberFormat="1" applyFont="1" applyFill="1" applyBorder="1" applyAlignment="1">
      <alignment vertical="center" wrapText="1"/>
    </xf>
    <xf numFmtId="0" fontId="4" fillId="7" borderId="0" xfId="0" applyFont="1" applyFill="1" applyAlignment="1">
      <alignment vertical="center"/>
    </xf>
    <xf numFmtId="49" fontId="2" fillId="6" borderId="6" xfId="0" applyNumberFormat="1" applyFont="1" applyFill="1" applyBorder="1" applyAlignment="1">
      <alignment vertical="center" wrapText="1"/>
    </xf>
    <xf numFmtId="0" fontId="0" fillId="8" borderId="2" xfId="0" applyFill="1" applyBorder="1"/>
    <xf numFmtId="49" fontId="1" fillId="8" borderId="3" xfId="0" applyNumberFormat="1" applyFont="1" applyFill="1" applyBorder="1" applyAlignment="1">
      <alignment vertical="center"/>
    </xf>
    <xf numFmtId="49" fontId="2" fillId="0" borderId="1" xfId="0" applyNumberFormat="1" applyFont="1" applyBorder="1" applyAlignment="1">
      <alignment horizontal="center" vertical="center" wrapText="1"/>
    </xf>
    <xf numFmtId="49" fontId="2" fillId="6" borderId="3" xfId="0" applyNumberFormat="1" applyFont="1" applyFill="1" applyBorder="1" applyAlignment="1">
      <alignment vertical="center" wrapText="1"/>
    </xf>
    <xf numFmtId="49" fontId="2" fillId="6" borderId="5" xfId="0" applyNumberFormat="1" applyFont="1" applyFill="1" applyBorder="1" applyAlignment="1">
      <alignment vertical="center" wrapText="1"/>
    </xf>
    <xf numFmtId="169" fontId="3" fillId="6" borderId="1" xfId="0" applyNumberFormat="1" applyFont="1" applyFill="1" applyBorder="1" applyAlignment="1">
      <alignment vertical="center" wrapText="1"/>
    </xf>
    <xf numFmtId="169" fontId="0" fillId="0" borderId="0" xfId="0" applyNumberFormat="1"/>
    <xf numFmtId="169" fontId="3" fillId="6" borderId="1" xfId="1" applyNumberFormat="1" applyFont="1" applyFill="1" applyBorder="1" applyAlignment="1">
      <alignment vertical="center" wrapText="1"/>
    </xf>
    <xf numFmtId="49" fontId="7" fillId="6" borderId="1" xfId="0" applyNumberFormat="1" applyFont="1" applyFill="1" applyBorder="1" applyAlignment="1">
      <alignment vertical="center" wrapText="1"/>
    </xf>
    <xf numFmtId="49" fontId="0" fillId="0" borderId="0" xfId="0" applyNumberFormat="1"/>
    <xf numFmtId="49" fontId="7" fillId="2" borderId="6" xfId="0" applyNumberFormat="1" applyFont="1" applyFill="1" applyBorder="1" applyAlignment="1">
      <alignment horizontal="center" vertical="center" wrapText="1"/>
    </xf>
    <xf numFmtId="49" fontId="7" fillId="2" borderId="6" xfId="0" applyNumberFormat="1" applyFont="1" applyFill="1" applyBorder="1" applyAlignment="1">
      <alignment vertical="center" wrapText="1"/>
    </xf>
    <xf numFmtId="49" fontId="7" fillId="2" borderId="1" xfId="0" applyNumberFormat="1" applyFont="1" applyFill="1" applyBorder="1" applyAlignment="1">
      <alignment horizontal="center" vertical="center" wrapText="1"/>
    </xf>
    <xf numFmtId="43" fontId="3" fillId="6" borderId="1" xfId="0" applyNumberFormat="1" applyFont="1" applyFill="1" applyBorder="1" applyAlignment="1">
      <alignment vertical="center" wrapText="1"/>
    </xf>
    <xf numFmtId="43" fontId="57" fillId="6" borderId="1" xfId="0" applyNumberFormat="1" applyFont="1" applyFill="1" applyBorder="1" applyAlignment="1">
      <alignment vertical="center" wrapText="1"/>
    </xf>
    <xf numFmtId="43" fontId="57" fillId="42" borderId="1" xfId="0" applyNumberFormat="1"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10" fillId="0" borderId="1" xfId="0" applyFont="1" applyBorder="1" applyAlignment="1">
      <alignment horizontal="center" vertical="top" wrapText="1"/>
    </xf>
    <xf numFmtId="0" fontId="7" fillId="2" borderId="1" xfId="0" applyFont="1" applyFill="1" applyBorder="1" applyAlignment="1">
      <alignment horizontal="center" vertical="center" textRotation="90" wrapText="1"/>
    </xf>
    <xf numFmtId="0" fontId="7" fillId="2" borderId="2" xfId="0" applyFont="1" applyFill="1" applyBorder="1" applyAlignment="1">
      <alignment horizontal="center" vertical="top" wrapText="1"/>
    </xf>
    <xf numFmtId="165" fontId="0" fillId="0" borderId="0" xfId="1" applyNumberFormat="1" applyFont="1"/>
    <xf numFmtId="165" fontId="5" fillId="8" borderId="3" xfId="1" applyNumberFormat="1" applyFont="1" applyFill="1" applyBorder="1" applyAlignment="1">
      <alignment vertical="center" wrapText="1"/>
    </xf>
    <xf numFmtId="165" fontId="5" fillId="8" borderId="11" xfId="1" applyNumberFormat="1" applyFont="1" applyFill="1" applyBorder="1" applyAlignment="1">
      <alignment vertical="center" wrapText="1"/>
    </xf>
    <xf numFmtId="165" fontId="5" fillId="8" borderId="8" xfId="1" applyNumberFormat="1" applyFont="1" applyFill="1" applyBorder="1" applyAlignment="1">
      <alignment vertical="center" wrapText="1"/>
    </xf>
    <xf numFmtId="0" fontId="29" fillId="7" borderId="0" xfId="0" applyFont="1" applyFill="1" applyAlignment="1">
      <alignment vertical="center"/>
    </xf>
    <xf numFmtId="0" fontId="27" fillId="0" borderId="0" xfId="0" applyFont="1" applyAlignment="1">
      <alignment vertical="top" wrapText="1"/>
    </xf>
    <xf numFmtId="0" fontId="23" fillId="0" borderId="1" xfId="2" applyFont="1" applyBorder="1" applyAlignment="1" applyProtection="1">
      <alignment horizontal="center" vertical="center" wrapText="1"/>
      <protection locked="0"/>
    </xf>
    <xf numFmtId="0" fontId="7" fillId="0" borderId="0" xfId="0" applyFont="1" applyAlignment="1">
      <alignment horizontal="left" vertical="top"/>
    </xf>
    <xf numFmtId="0" fontId="2" fillId="4" borderId="0" xfId="0" applyFont="1" applyFill="1" applyAlignment="1">
      <alignment vertical="center" wrapText="1"/>
    </xf>
    <xf numFmtId="0" fontId="7" fillId="4" borderId="0" xfId="0" applyFont="1" applyFill="1" applyAlignment="1">
      <alignment horizontal="left" vertical="top"/>
    </xf>
    <xf numFmtId="0" fontId="3" fillId="0" borderId="0" xfId="0" applyFont="1" applyAlignment="1">
      <alignment horizontal="center" wrapText="1"/>
    </xf>
    <xf numFmtId="0" fontId="3" fillId="0" borderId="7" xfId="0" applyFont="1" applyBorder="1" applyAlignment="1">
      <alignment horizontal="left" vertical="top" wrapText="1"/>
    </xf>
    <xf numFmtId="43" fontId="3" fillId="0" borderId="1" xfId="1" applyNumberFormat="1" applyFont="1" applyBorder="1"/>
    <xf numFmtId="0" fontId="10" fillId="0" borderId="1" xfId="0" applyFont="1" applyBorder="1" applyAlignment="1">
      <alignment horizontal="center" vertical="top" wrapText="1"/>
    </xf>
    <xf numFmtId="0" fontId="23" fillId="0" borderId="1" xfId="0" applyFont="1" applyFill="1" applyBorder="1" applyAlignment="1">
      <alignment vertical="top" wrapText="1"/>
    </xf>
    <xf numFmtId="0" fontId="3" fillId="0" borderId="1" xfId="0" applyFont="1" applyFill="1" applyBorder="1" applyAlignment="1">
      <alignment horizontal="left" vertical="top" wrapText="1"/>
    </xf>
    <xf numFmtId="0" fontId="2" fillId="0" borderId="1" xfId="0" applyFont="1" applyFill="1" applyBorder="1" applyAlignment="1">
      <alignment vertical="center" wrapText="1"/>
    </xf>
    <xf numFmtId="0" fontId="36" fillId="0" borderId="1" xfId="0" applyFont="1" applyFill="1" applyBorder="1" applyAlignment="1">
      <alignment horizontal="left" vertical="center" wrapText="1"/>
    </xf>
    <xf numFmtId="170" fontId="3" fillId="6" borderId="1" xfId="0" applyNumberFormat="1" applyFont="1" applyFill="1" applyBorder="1" applyAlignment="1">
      <alignment vertical="center" wrapText="1"/>
    </xf>
    <xf numFmtId="165" fontId="4" fillId="7" borderId="0" xfId="1" applyNumberFormat="1" applyFont="1" applyFill="1" applyAlignment="1">
      <alignment vertical="center"/>
    </xf>
    <xf numFmtId="165" fontId="5" fillId="8" borderId="7" xfId="1" applyNumberFormat="1" applyFont="1" applyFill="1" applyBorder="1" applyAlignment="1">
      <alignment vertical="center" wrapText="1"/>
    </xf>
    <xf numFmtId="165" fontId="2" fillId="0" borderId="1" xfId="1" applyNumberFormat="1" applyFont="1" applyBorder="1" applyAlignment="1">
      <alignment horizontal="center" vertical="center" wrapText="1"/>
    </xf>
    <xf numFmtId="49" fontId="3" fillId="6" borderId="1" xfId="0" applyNumberFormat="1" applyFont="1" applyFill="1" applyBorder="1" applyAlignment="1">
      <alignment vertical="center" wrapText="1"/>
    </xf>
    <xf numFmtId="49" fontId="7" fillId="2" borderId="1" xfId="0" applyNumberFormat="1" applyFont="1" applyFill="1" applyBorder="1" applyAlignment="1">
      <alignment vertical="center" wrapText="1"/>
    </xf>
    <xf numFmtId="49" fontId="3" fillId="6" borderId="6" xfId="0" applyNumberFormat="1" applyFont="1" applyFill="1" applyBorder="1" applyAlignment="1">
      <alignment vertical="center" wrapText="1"/>
    </xf>
    <xf numFmtId="49" fontId="60" fillId="8" borderId="11" xfId="0" applyNumberFormat="1" applyFont="1" applyFill="1" applyBorder="1" applyAlignment="1">
      <alignment vertical="center" wrapText="1"/>
    </xf>
    <xf numFmtId="0" fontId="0" fillId="8" borderId="3" xfId="0" applyFont="1" applyFill="1" applyBorder="1"/>
    <xf numFmtId="49" fontId="7" fillId="2" borderId="5" xfId="0" applyNumberFormat="1" applyFont="1" applyFill="1" applyBorder="1" applyAlignment="1">
      <alignment vertical="center" wrapText="1"/>
    </xf>
    <xf numFmtId="0" fontId="0" fillId="10" borderId="0" xfId="0" applyFill="1"/>
    <xf numFmtId="165" fontId="0" fillId="10" borderId="0" xfId="1" applyNumberFormat="1" applyFont="1" applyFill="1"/>
    <xf numFmtId="43" fontId="28" fillId="0" borderId="0" xfId="0" applyNumberFormat="1" applyFont="1"/>
    <xf numFmtId="171" fontId="0" fillId="0" borderId="0" xfId="1" applyNumberFormat="1" applyFont="1" applyAlignment="1">
      <alignment horizontal="center" vertical="center"/>
    </xf>
    <xf numFmtId="171" fontId="0" fillId="0" borderId="0" xfId="1" applyNumberFormat="1" applyFont="1"/>
    <xf numFmtId="171" fontId="1" fillId="2" borderId="1" xfId="1" applyNumberFormat="1" applyFont="1" applyFill="1" applyBorder="1" applyAlignment="1">
      <alignment horizontal="center" vertical="center" wrapText="1"/>
    </xf>
    <xf numFmtId="171" fontId="1" fillId="2" borderId="1" xfId="1" applyNumberFormat="1" applyFont="1" applyFill="1" applyBorder="1" applyAlignment="1">
      <alignment vertical="center" wrapText="1"/>
    </xf>
    <xf numFmtId="171" fontId="5" fillId="8" borderId="3" xfId="1" applyNumberFormat="1" applyFont="1" applyFill="1" applyBorder="1" applyAlignment="1">
      <alignment horizontal="center" vertical="center" wrapText="1"/>
    </xf>
    <xf numFmtId="171" fontId="5" fillId="8" borderId="3" xfId="1" applyNumberFormat="1" applyFont="1" applyFill="1" applyBorder="1" applyAlignment="1">
      <alignment vertical="center" wrapText="1"/>
    </xf>
    <xf numFmtId="171" fontId="5" fillId="8" borderId="11" xfId="1" applyNumberFormat="1" applyFont="1" applyFill="1" applyBorder="1" applyAlignment="1">
      <alignment horizontal="center" vertical="center" wrapText="1"/>
    </xf>
    <xf numFmtId="171" fontId="5" fillId="8" borderId="11" xfId="1" applyNumberFormat="1" applyFont="1" applyFill="1" applyBorder="1" applyAlignment="1">
      <alignment vertical="center" wrapText="1"/>
    </xf>
    <xf numFmtId="171" fontId="5" fillId="8" borderId="8" xfId="1" applyNumberFormat="1" applyFont="1" applyFill="1" applyBorder="1" applyAlignment="1">
      <alignment vertical="center" wrapText="1"/>
    </xf>
    <xf numFmtId="171" fontId="2" fillId="6" borderId="1" xfId="1" applyNumberFormat="1" applyFont="1" applyFill="1" applyBorder="1" applyAlignment="1">
      <alignment horizontal="center" vertical="center" wrapText="1"/>
    </xf>
    <xf numFmtId="171" fontId="2" fillId="6" borderId="1" xfId="1" applyNumberFormat="1" applyFont="1" applyFill="1" applyBorder="1" applyAlignment="1">
      <alignment vertical="center" wrapText="1"/>
    </xf>
    <xf numFmtId="165" fontId="10" fillId="0" borderId="1" xfId="1" applyNumberFormat="1" applyFont="1" applyBorder="1"/>
    <xf numFmtId="165" fontId="2" fillId="6" borderId="5" xfId="1" applyNumberFormat="1" applyFont="1" applyFill="1" applyBorder="1" applyAlignment="1">
      <alignment horizontal="center" vertical="center" wrapText="1"/>
    </xf>
    <xf numFmtId="165" fontId="2" fillId="6" borderId="1" xfId="1" applyNumberFormat="1" applyFont="1" applyFill="1" applyBorder="1" applyAlignment="1">
      <alignment horizontal="center" vertical="center" wrapText="1"/>
    </xf>
    <xf numFmtId="165" fontId="2" fillId="6" borderId="6" xfId="1"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2" fillId="6" borderId="5"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49" fontId="2" fillId="6" borderId="6"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165" fontId="2" fillId="6" borderId="9" xfId="1" applyNumberFormat="1" applyFont="1" applyFill="1" applyBorder="1" applyAlignment="1">
      <alignment horizontal="center" vertical="center" wrapText="1"/>
    </xf>
    <xf numFmtId="0" fontId="1" fillId="3" borderId="2" xfId="0" applyFont="1" applyFill="1" applyBorder="1" applyAlignment="1">
      <alignment horizontal="left"/>
    </xf>
    <xf numFmtId="0" fontId="1" fillId="3" borderId="7" xfId="0" applyFont="1" applyFill="1" applyBorder="1" applyAlignment="1">
      <alignment horizontal="left"/>
    </xf>
    <xf numFmtId="0" fontId="7" fillId="6" borderId="2" xfId="0" applyFont="1" applyFill="1" applyBorder="1" applyAlignment="1">
      <alignment horizontal="left"/>
    </xf>
    <xf numFmtId="0" fontId="7" fillId="6" borderId="3" xfId="0" applyFont="1" applyFill="1" applyBorder="1" applyAlignment="1">
      <alignment horizontal="left"/>
    </xf>
    <xf numFmtId="0" fontId="7" fillId="6" borderId="7" xfId="0" applyFont="1" applyFill="1" applyBorder="1" applyAlignment="1">
      <alignment horizontal="left"/>
    </xf>
    <xf numFmtId="0" fontId="7" fillId="6" borderId="2" xfId="0" applyFont="1" applyFill="1" applyBorder="1" applyAlignment="1">
      <alignment horizontal="left" wrapText="1"/>
    </xf>
    <xf numFmtId="0" fontId="0" fillId="6" borderId="2" xfId="0" applyFill="1" applyBorder="1" applyAlignment="1">
      <alignment horizontal="center"/>
    </xf>
    <xf numFmtId="0" fontId="0" fillId="6" borderId="3" xfId="0" applyFill="1" applyBorder="1" applyAlignment="1">
      <alignment horizontal="center"/>
    </xf>
    <xf numFmtId="0" fontId="0" fillId="6" borderId="7" xfId="0" applyFill="1" applyBorder="1" applyAlignment="1">
      <alignment horizontal="center"/>
    </xf>
    <xf numFmtId="165" fontId="1" fillId="2" borderId="1" xfId="1" applyNumberFormat="1" applyFont="1" applyFill="1" applyBorder="1" applyAlignment="1">
      <alignment horizontal="center" vertical="center" wrapText="1"/>
    </xf>
    <xf numFmtId="165" fontId="1" fillId="2" borderId="6" xfId="1"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3" fontId="2" fillId="6" borderId="6" xfId="1" applyFont="1" applyFill="1" applyBorder="1" applyAlignment="1">
      <alignment horizontal="center" vertical="center" wrapText="1"/>
    </xf>
    <xf numFmtId="43" fontId="2" fillId="6" borderId="9" xfId="1" applyFont="1" applyFill="1" applyBorder="1" applyAlignment="1">
      <alignment horizontal="center" vertical="center" wrapText="1"/>
    </xf>
    <xf numFmtId="43" fontId="2" fillId="6" borderId="5" xfId="1" applyFont="1" applyFill="1" applyBorder="1" applyAlignment="1">
      <alignment horizontal="center" vertical="center" wrapText="1"/>
    </xf>
    <xf numFmtId="0" fontId="34" fillId="4" borderId="1" xfId="0" applyFont="1" applyFill="1" applyBorder="1" applyAlignment="1">
      <alignment horizontal="center" vertical="center" wrapText="1"/>
    </xf>
    <xf numFmtId="0" fontId="35" fillId="4" borderId="6" xfId="0" applyFont="1" applyFill="1" applyBorder="1" applyAlignment="1">
      <alignment horizontal="center" vertical="center"/>
    </xf>
    <xf numFmtId="0" fontId="35" fillId="4" borderId="5" xfId="0" applyFont="1" applyFill="1" applyBorder="1" applyAlignment="1">
      <alignment horizontal="center" vertical="center"/>
    </xf>
    <xf numFmtId="0" fontId="1" fillId="2" borderId="1" xfId="0" applyFont="1" applyFill="1" applyBorder="1" applyAlignment="1">
      <alignment horizontal="center" vertical="center" wrapText="1"/>
    </xf>
    <xf numFmtId="0" fontId="32" fillId="4" borderId="6" xfId="0" applyFont="1" applyFill="1" applyBorder="1" applyAlignment="1">
      <alignment horizontal="center" vertical="center" wrapText="1"/>
    </xf>
    <xf numFmtId="0" fontId="32" fillId="4" borderId="5" xfId="0" applyFont="1" applyFill="1" applyBorder="1" applyAlignment="1">
      <alignment horizontal="center" vertical="center" wrapText="1"/>
    </xf>
    <xf numFmtId="0" fontId="7"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7" fillId="5" borderId="2" xfId="0" applyFont="1" applyFill="1" applyBorder="1" applyAlignment="1">
      <alignment horizontal="center" vertical="top" wrapText="1"/>
    </xf>
    <xf numFmtId="0" fontId="7" fillId="5" borderId="7" xfId="0" applyFont="1" applyFill="1" applyBorder="1" applyAlignment="1">
      <alignment horizontal="center" vertical="top" wrapText="1"/>
    </xf>
    <xf numFmtId="0" fontId="3" fillId="5" borderId="1" xfId="0" applyFont="1" applyFill="1" applyBorder="1" applyAlignment="1">
      <alignment horizont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7" fillId="0" borderId="0" xfId="0" applyFont="1" applyAlignment="1">
      <alignment horizontal="left" vertical="top" wrapText="1"/>
    </xf>
    <xf numFmtId="0" fontId="7" fillId="2" borderId="2" xfId="0" applyFont="1" applyFill="1" applyBorder="1" applyAlignment="1">
      <alignment horizontal="center" vertical="top" wrapText="1"/>
    </xf>
    <xf numFmtId="0" fontId="7" fillId="2" borderId="7" xfId="0" applyFont="1" applyFill="1" applyBorder="1" applyAlignment="1">
      <alignment horizontal="center" vertical="top"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69" fontId="7" fillId="2" borderId="6" xfId="0" applyNumberFormat="1" applyFont="1" applyFill="1" applyBorder="1" applyAlignment="1">
      <alignment horizontal="center" vertical="center" wrapText="1"/>
    </xf>
    <xf numFmtId="169" fontId="7" fillId="2" borderId="5" xfId="0" applyNumberFormat="1" applyFont="1" applyFill="1" applyBorder="1" applyAlignment="1">
      <alignment horizontal="center" vertical="center" wrapText="1"/>
    </xf>
    <xf numFmtId="0" fontId="10" fillId="0" borderId="1" xfId="0" applyFont="1" applyBorder="1" applyAlignment="1">
      <alignment horizontal="center" vertical="top" wrapText="1"/>
    </xf>
    <xf numFmtId="0" fontId="7" fillId="5" borderId="1" xfId="0" applyFont="1" applyFill="1" applyBorder="1" applyAlignment="1">
      <alignment horizontal="center" vertical="center" wrapText="1"/>
    </xf>
    <xf numFmtId="0" fontId="0" fillId="0" borderId="0" xfId="0" applyBorder="1" applyAlignment="1">
      <alignment horizontal="center"/>
    </xf>
    <xf numFmtId="0" fontId="12" fillId="0" borderId="0" xfId="0" applyFont="1" applyAlignment="1">
      <alignment horizontal="left" vertical="center" wrapText="1"/>
    </xf>
    <xf numFmtId="0" fontId="7" fillId="2" borderId="1" xfId="0" applyFont="1" applyFill="1" applyBorder="1" applyAlignment="1">
      <alignment vertical="center" wrapText="1"/>
    </xf>
    <xf numFmtId="0" fontId="13" fillId="2" borderId="1" xfId="0" applyFont="1" applyFill="1" applyBorder="1" applyAlignment="1">
      <alignment horizontal="left" vertical="center" wrapText="1"/>
    </xf>
    <xf numFmtId="0" fontId="0" fillId="6" borderId="1" xfId="0" applyFill="1" applyBorder="1" applyAlignment="1">
      <alignment horizontal="center"/>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49" fontId="1" fillId="2" borderId="2" xfId="0" applyNumberFormat="1" applyFont="1" applyFill="1" applyBorder="1" applyAlignment="1">
      <alignment horizontal="center" vertical="center" wrapText="1"/>
    </xf>
    <xf numFmtId="49" fontId="1" fillId="2" borderId="7" xfId="0" applyNumberFormat="1" applyFont="1" applyFill="1" applyBorder="1" applyAlignment="1">
      <alignment horizontal="center" vertical="center" wrapText="1"/>
    </xf>
    <xf numFmtId="0" fontId="19" fillId="0" borderId="0" xfId="0" applyFont="1" applyBorder="1" applyAlignment="1">
      <alignment horizontal="left" wrapText="1"/>
    </xf>
    <xf numFmtId="0" fontId="3" fillId="0" borderId="0" xfId="0" applyFont="1" applyBorder="1" applyAlignment="1">
      <alignment horizontal="left" vertical="top" wrapText="1"/>
    </xf>
    <xf numFmtId="0" fontId="0" fillId="0" borderId="0" xfId="0" applyAlignment="1">
      <alignment horizontal="center"/>
    </xf>
    <xf numFmtId="0" fontId="9" fillId="0" borderId="0" xfId="0" applyFont="1" applyAlignment="1">
      <alignment horizontal="center" vertical="center"/>
    </xf>
    <xf numFmtId="0" fontId="3" fillId="0" borderId="0" xfId="0" applyFont="1" applyBorder="1" applyAlignment="1">
      <alignment vertical="top" wrapText="1"/>
    </xf>
    <xf numFmtId="0" fontId="3" fillId="0" borderId="0" xfId="0" applyFont="1" applyBorder="1" applyAlignment="1">
      <alignment horizontal="center" vertical="top" wrapText="1"/>
    </xf>
    <xf numFmtId="0" fontId="9" fillId="0" borderId="0" xfId="0" applyFont="1" applyAlignment="1">
      <alignment horizontal="left" vertical="center"/>
    </xf>
    <xf numFmtId="0" fontId="19" fillId="0" borderId="4" xfId="0" applyFont="1" applyBorder="1" applyAlignment="1">
      <alignment horizontal="left" wrapText="1"/>
    </xf>
    <xf numFmtId="0" fontId="16" fillId="0" borderId="4" xfId="0" applyFont="1" applyBorder="1" applyAlignment="1">
      <alignment horizontal="center" wrapText="1"/>
    </xf>
    <xf numFmtId="0" fontId="16" fillId="0" borderId="0" xfId="0" applyFont="1" applyBorder="1" applyAlignment="1">
      <alignment horizontal="center" wrapText="1"/>
    </xf>
    <xf numFmtId="0" fontId="16" fillId="0" borderId="4" xfId="0" applyFont="1" applyBorder="1" applyAlignment="1">
      <alignment horizontal="left" wrapText="1"/>
    </xf>
    <xf numFmtId="0" fontId="16" fillId="0" borderId="0" xfId="0" applyFont="1" applyBorder="1" applyAlignment="1">
      <alignment horizontal="left" wrapText="1"/>
    </xf>
    <xf numFmtId="0" fontId="3" fillId="0" borderId="0" xfId="0" applyFont="1" applyBorder="1" applyAlignment="1">
      <alignment horizontal="center" wrapText="1"/>
    </xf>
    <xf numFmtId="0" fontId="3" fillId="0" borderId="0" xfId="0" applyFont="1" applyBorder="1" applyAlignment="1">
      <alignment wrapText="1"/>
    </xf>
    <xf numFmtId="0" fontId="7" fillId="0" borderId="4" xfId="0" applyFont="1" applyBorder="1" applyAlignment="1">
      <alignment horizontal="left"/>
    </xf>
    <xf numFmtId="0" fontId="7" fillId="0" borderId="0" xfId="0" applyFont="1" applyBorder="1" applyAlignment="1">
      <alignment horizontal="left"/>
    </xf>
    <xf numFmtId="0" fontId="7" fillId="0" borderId="0" xfId="0" applyFont="1" applyBorder="1" applyAlignment="1">
      <alignment horizontal="center"/>
    </xf>
    <xf numFmtId="0" fontId="19" fillId="0" borderId="0" xfId="0" applyFont="1" applyBorder="1" applyAlignment="1">
      <alignment horizontal="center" wrapText="1"/>
    </xf>
    <xf numFmtId="0" fontId="7" fillId="0" borderId="4" xfId="0" applyFont="1" applyBorder="1" applyAlignment="1">
      <alignment horizontal="left"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13" fillId="0" borderId="12" xfId="0" applyFont="1" applyBorder="1" applyAlignment="1">
      <alignment horizontal="left" vertical="center" wrapText="1"/>
    </xf>
    <xf numFmtId="0" fontId="13" fillId="0" borderId="0" xfId="0" applyFont="1" applyBorder="1" applyAlignment="1">
      <alignment horizontal="left" vertical="center" wrapText="1"/>
    </xf>
  </cellXfs>
  <cellStyles count="48">
    <cellStyle name="20% — акцент1 2" xfId="24"/>
    <cellStyle name="20% — акцент2 2" xfId="28"/>
    <cellStyle name="20% — акцент3 2" xfId="32"/>
    <cellStyle name="20% — акцент4 2" xfId="36"/>
    <cellStyle name="20% — акцент5 2" xfId="40"/>
    <cellStyle name="20% — акцент6 2" xfId="44"/>
    <cellStyle name="40% — акцент1 2" xfId="25"/>
    <cellStyle name="40% — акцент2 2" xfId="29"/>
    <cellStyle name="40% — акцент3 2" xfId="33"/>
    <cellStyle name="40% — акцент4 2" xfId="37"/>
    <cellStyle name="40% — акцент5 2" xfId="41"/>
    <cellStyle name="40% — акцент6 2" xfId="45"/>
    <cellStyle name="60% — акцент1 2" xfId="26"/>
    <cellStyle name="60% — акцент2 2" xfId="30"/>
    <cellStyle name="60% — акцент3 2" xfId="34"/>
    <cellStyle name="60% — акцент4 2" xfId="38"/>
    <cellStyle name="60% — акцент5 2" xfId="42"/>
    <cellStyle name="60% — акцент6 2" xfId="46"/>
    <cellStyle name="Comma" xfId="1" builtinId="3"/>
    <cellStyle name="Comma 2" xfId="4"/>
    <cellStyle name="Normal" xfId="0" builtinId="0"/>
    <cellStyle name="Normal 2" xfId="3"/>
    <cellStyle name="Normal_Hashvetvutjunner" xfId="2"/>
    <cellStyle name="Note" xfId="5" builtinId="10" customBuiltin="1"/>
    <cellStyle name="SN_241" xfId="47"/>
    <cellStyle name="Акцент1 2" xfId="23"/>
    <cellStyle name="Акцент2 2" xfId="27"/>
    <cellStyle name="Акцент3 2" xfId="31"/>
    <cellStyle name="Акцент4 2" xfId="35"/>
    <cellStyle name="Акцент5 2" xfId="39"/>
    <cellStyle name="Акцент6 2" xfId="43"/>
    <cellStyle name="Ввод  2" xfId="15"/>
    <cellStyle name="Вывод 2" xfId="16"/>
    <cellStyle name="Вычисление 2" xfId="17"/>
    <cellStyle name="Заголовок 1 2" xfId="8"/>
    <cellStyle name="Заголовок 2 2" xfId="9"/>
    <cellStyle name="Заголовок 3 2" xfId="10"/>
    <cellStyle name="Заголовок 4 2" xfId="11"/>
    <cellStyle name="Итог 2" xfId="22"/>
    <cellStyle name="Контрольная ячейка 2" xfId="19"/>
    <cellStyle name="Название 2" xfId="7"/>
    <cellStyle name="Нейтральный 2" xfId="14"/>
    <cellStyle name="Обычный 2" xfId="6"/>
    <cellStyle name="Плохой 2" xfId="13"/>
    <cellStyle name="Пояснение 2" xfId="21"/>
    <cellStyle name="Связанная ячейка 2" xfId="18"/>
    <cellStyle name="Текст предупреждения 2" xfId="20"/>
    <cellStyle name="Хороший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Finance\LILIT\2025%20&#1348;&#1338;&#1342;&#1342;\&#1342;&#1408;&#1377;&#1379;&#1408;&#1381;&#1408;\1164\11004\&#1344;&#1377;&#1406;&#1381;&#1388;&#1406;&#1377;&#1390;%201%20%20%2011004%20%2022.02.2024%20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Լրացման պահանջներ"/>
      <sheetName val="Հ1 Ձև1 "/>
      <sheetName val="Հ1 Ձև 2 (1)"/>
      <sheetName val="Հ1 Ձև 2 (2)"/>
      <sheetName val="Հ1 Ձև 2 (3)"/>
      <sheetName val="Հ1 Ձև 2 (4)"/>
      <sheetName val="Հ1 Ձև 2 (5)"/>
      <sheetName val="Հ1 Ձև 2 (6)"/>
      <sheetName val="Հ1 Ձև 2 (7)"/>
      <sheetName val="Հ1 Ձև 2 (8)"/>
      <sheetName val="Հ1 Ձև 2 (9)"/>
      <sheetName val="Հ1 Ձև 2 (10)"/>
      <sheetName val="Հ1 Ձև 2 (11)"/>
      <sheetName val="Հ1 Ձև 2 (12)"/>
      <sheetName val="Հ1 Ձև 2 (13)"/>
      <sheetName val="Հ1 Ձև 2 (14)"/>
      <sheetName val="Հ1 Ձև 2 (15)"/>
      <sheetName val="Հ1 Ձև 2 (16)"/>
      <sheetName val="Հ1 Ձև 2 (17)"/>
      <sheetName val="Հ1 Ձև 2 (18)"/>
      <sheetName val="Հ1 Ձև 2 (19)"/>
      <sheetName val="Հ1 Ձև 2 (20)"/>
      <sheetName val="Sheet1"/>
    </sheetNames>
    <sheetDataSet>
      <sheetData sheetId="0"/>
      <sheetData sheetId="1"/>
      <sheetData sheetId="2">
        <row r="44">
          <cell r="E44">
            <v>140960</v>
          </cell>
          <cell r="F44">
            <v>140960</v>
          </cell>
          <cell r="G44">
            <v>145000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2"/>
  <sheetViews>
    <sheetView view="pageBreakPreview" topLeftCell="A202" zoomScaleNormal="100" zoomScaleSheetLayoutView="100" workbookViewId="0">
      <selection activeCell="A232" sqref="A232:XFD232"/>
    </sheetView>
  </sheetViews>
  <sheetFormatPr defaultRowHeight="15" x14ac:dyDescent="0.25"/>
  <cols>
    <col min="1" max="1" width="1.42578125" customWidth="1"/>
    <col min="2" max="2" width="9.42578125" customWidth="1"/>
    <col min="3" max="3" width="7.7109375" customWidth="1"/>
    <col min="4" max="4" width="46.85546875" customWidth="1"/>
    <col min="5" max="5" width="13.85546875" style="165" customWidth="1"/>
    <col min="6" max="6" width="13.7109375" style="165" customWidth="1"/>
    <col min="7" max="9" width="12.85546875" style="165" customWidth="1"/>
    <col min="11" max="11" width="16.42578125" customWidth="1"/>
  </cols>
  <sheetData>
    <row r="1" spans="1:12" x14ac:dyDescent="0.25">
      <c r="A1" s="2" t="s">
        <v>47</v>
      </c>
    </row>
    <row r="3" spans="1:12" x14ac:dyDescent="0.25">
      <c r="B3" s="218" t="s">
        <v>65</v>
      </c>
      <c r="C3" s="219"/>
      <c r="D3" s="220" t="s">
        <v>127</v>
      </c>
      <c r="E3" s="221"/>
      <c r="F3" s="221"/>
      <c r="G3" s="221"/>
      <c r="H3" s="221"/>
      <c r="I3" s="222"/>
    </row>
    <row r="5" spans="1:12" x14ac:dyDescent="0.25">
      <c r="A5" s="9" t="s">
        <v>0</v>
      </c>
      <c r="B5" s="46"/>
      <c r="C5" s="46"/>
      <c r="D5" s="143"/>
      <c r="E5" s="184"/>
      <c r="F5" s="184"/>
      <c r="G5" s="184"/>
      <c r="H5" s="184"/>
      <c r="I5" s="184"/>
      <c r="J5" s="49"/>
      <c r="K5" s="49"/>
      <c r="L5" s="49"/>
    </row>
    <row r="7" spans="1:12" x14ac:dyDescent="0.25">
      <c r="A7" s="12" t="s">
        <v>358</v>
      </c>
    </row>
    <row r="8" spans="1:12" ht="92.25" customHeight="1" x14ac:dyDescent="0.25">
      <c r="B8" s="223" t="s">
        <v>359</v>
      </c>
      <c r="C8" s="221"/>
      <c r="D8" s="221"/>
      <c r="E8" s="221"/>
      <c r="F8" s="221"/>
      <c r="G8" s="221"/>
      <c r="H8" s="221"/>
      <c r="I8" s="222"/>
    </row>
    <row r="9" spans="1:12" ht="103.5" customHeight="1" x14ac:dyDescent="0.25"/>
    <row r="10" spans="1:12" x14ac:dyDescent="0.25">
      <c r="A10" s="12" t="s">
        <v>360</v>
      </c>
    </row>
    <row r="11" spans="1:12" ht="37.5" customHeight="1" x14ac:dyDescent="0.25">
      <c r="B11" s="223" t="s">
        <v>361</v>
      </c>
      <c r="C11" s="221"/>
      <c r="D11" s="221"/>
      <c r="E11" s="221"/>
      <c r="F11" s="221"/>
      <c r="G11" s="221"/>
      <c r="H11" s="221"/>
      <c r="I11" s="222"/>
    </row>
    <row r="13" spans="1:12" x14ac:dyDescent="0.25">
      <c r="A13" s="12" t="s">
        <v>362</v>
      </c>
    </row>
    <row r="14" spans="1:12" ht="36.75" customHeight="1" x14ac:dyDescent="0.25">
      <c r="B14" s="224"/>
      <c r="C14" s="225"/>
      <c r="D14" s="225"/>
      <c r="E14" s="225"/>
      <c r="F14" s="225"/>
      <c r="G14" s="225"/>
      <c r="H14" s="225"/>
      <c r="I14" s="226"/>
    </row>
    <row r="16" spans="1:12" x14ac:dyDescent="0.25">
      <c r="A16" s="12" t="s">
        <v>363</v>
      </c>
    </row>
    <row r="17" spans="1:9" ht="30.75" customHeight="1" x14ac:dyDescent="0.25">
      <c r="B17" s="223" t="s">
        <v>364</v>
      </c>
      <c r="C17" s="221"/>
      <c r="D17" s="221"/>
      <c r="E17" s="221"/>
      <c r="F17" s="221"/>
      <c r="G17" s="221"/>
      <c r="H17" s="221"/>
      <c r="I17" s="222"/>
    </row>
    <row r="20" spans="1:9" x14ac:dyDescent="0.25">
      <c r="A20" s="9" t="s">
        <v>1</v>
      </c>
      <c r="B20" s="46"/>
      <c r="C20" s="46"/>
      <c r="D20" s="143"/>
      <c r="E20" s="184"/>
      <c r="F20" s="184"/>
      <c r="G20" s="184"/>
      <c r="H20" s="184"/>
      <c r="I20" s="184"/>
    </row>
    <row r="22" spans="1:9" ht="25.5" customHeight="1" x14ac:dyDescent="0.25">
      <c r="B22" s="229" t="s">
        <v>105</v>
      </c>
      <c r="C22" s="229"/>
      <c r="D22" s="229" t="s">
        <v>2</v>
      </c>
      <c r="E22" s="227" t="s">
        <v>346</v>
      </c>
      <c r="F22" s="227" t="s">
        <v>347</v>
      </c>
      <c r="G22" s="227" t="s">
        <v>37</v>
      </c>
      <c r="H22" s="227" t="s">
        <v>38</v>
      </c>
      <c r="I22" s="227" t="s">
        <v>348</v>
      </c>
    </row>
    <row r="23" spans="1:9" ht="25.5" x14ac:dyDescent="0.25">
      <c r="B23" s="129" t="s">
        <v>3</v>
      </c>
      <c r="C23" s="129" t="s">
        <v>107</v>
      </c>
      <c r="D23" s="230"/>
      <c r="E23" s="228"/>
      <c r="F23" s="228"/>
      <c r="G23" s="228"/>
      <c r="H23" s="228"/>
      <c r="I23" s="228"/>
    </row>
    <row r="24" spans="1:9" x14ac:dyDescent="0.25">
      <c r="B24" s="13" t="s">
        <v>3</v>
      </c>
      <c r="C24" s="139"/>
      <c r="D24" s="14"/>
      <c r="E24" s="166"/>
      <c r="F24" s="166"/>
      <c r="G24" s="166"/>
      <c r="H24" s="166"/>
      <c r="I24" s="185"/>
    </row>
    <row r="25" spans="1:9" x14ac:dyDescent="0.25">
      <c r="B25" s="213" t="s">
        <v>130</v>
      </c>
      <c r="C25" s="211" t="s">
        <v>45</v>
      </c>
      <c r="D25" s="138" t="s">
        <v>4</v>
      </c>
      <c r="E25" s="208">
        <f>SUM(E33:E106)</f>
        <v>16719652.75</v>
      </c>
      <c r="F25" s="208">
        <f t="shared" ref="F25:I25" si="0">SUM(F33:F106)</f>
        <v>10618394.6</v>
      </c>
      <c r="G25" s="208">
        <f>SUM(G33:G106)</f>
        <v>12162384</v>
      </c>
      <c r="H25" s="208">
        <f t="shared" si="0"/>
        <v>6953530.4000000004</v>
      </c>
      <c r="I25" s="208">
        <f t="shared" si="0"/>
        <v>8992460.4000000004</v>
      </c>
    </row>
    <row r="26" spans="1:9" ht="25.5" x14ac:dyDescent="0.25">
      <c r="B26" s="214"/>
      <c r="C26" s="212"/>
      <c r="D26" s="142" t="s">
        <v>187</v>
      </c>
      <c r="E26" s="209"/>
      <c r="F26" s="209"/>
      <c r="G26" s="209"/>
      <c r="H26" s="209"/>
      <c r="I26" s="209"/>
    </row>
    <row r="27" spans="1:9" x14ac:dyDescent="0.25">
      <c r="B27" s="214"/>
      <c r="C27" s="212"/>
      <c r="D27" s="135" t="s">
        <v>365</v>
      </c>
      <c r="E27" s="209"/>
      <c r="F27" s="209"/>
      <c r="G27" s="209"/>
      <c r="H27" s="209"/>
      <c r="I27" s="209"/>
    </row>
    <row r="28" spans="1:9" ht="25.5" x14ac:dyDescent="0.25">
      <c r="B28" s="214"/>
      <c r="C28" s="212"/>
      <c r="D28" s="142" t="s">
        <v>128</v>
      </c>
      <c r="E28" s="209"/>
      <c r="F28" s="209"/>
      <c r="G28" s="209"/>
      <c r="H28" s="209"/>
      <c r="I28" s="209"/>
    </row>
    <row r="29" spans="1:9" x14ac:dyDescent="0.25">
      <c r="B29" s="214"/>
      <c r="C29" s="212"/>
      <c r="D29" s="135" t="s">
        <v>366</v>
      </c>
      <c r="E29" s="209"/>
      <c r="F29" s="209"/>
      <c r="G29" s="209"/>
      <c r="H29" s="209"/>
      <c r="I29" s="209"/>
    </row>
    <row r="30" spans="1:9" x14ac:dyDescent="0.25">
      <c r="B30" s="215"/>
      <c r="C30" s="216"/>
      <c r="D30" s="144" t="s">
        <v>129</v>
      </c>
      <c r="E30" s="210"/>
      <c r="F30" s="210"/>
      <c r="G30" s="210"/>
      <c r="H30" s="210"/>
      <c r="I30" s="210"/>
    </row>
    <row r="31" spans="1:9" ht="15" customHeight="1" x14ac:dyDescent="0.25">
      <c r="B31" s="15" t="s">
        <v>106</v>
      </c>
      <c r="C31" s="141"/>
      <c r="D31" s="16"/>
      <c r="E31" s="167"/>
      <c r="F31" s="167"/>
      <c r="G31" s="167"/>
      <c r="H31" s="167"/>
      <c r="I31" s="168"/>
    </row>
    <row r="32" spans="1:9" x14ac:dyDescent="0.25">
      <c r="B32" s="145"/>
      <c r="C32" s="146" t="s">
        <v>46</v>
      </c>
      <c r="D32" s="139"/>
      <c r="E32" s="166"/>
      <c r="F32" s="166"/>
      <c r="G32" s="166"/>
      <c r="H32" s="166"/>
      <c r="I32" s="185"/>
    </row>
    <row r="33" spans="2:9" x14ac:dyDescent="0.25">
      <c r="B33" s="211" t="s">
        <v>45</v>
      </c>
      <c r="C33" s="213" t="s">
        <v>131</v>
      </c>
      <c r="D33" s="138" t="s">
        <v>5</v>
      </c>
      <c r="E33" s="208">
        <v>89419.17</v>
      </c>
      <c r="F33" s="208">
        <v>613000</v>
      </c>
      <c r="G33" s="208">
        <v>613000</v>
      </c>
      <c r="H33" s="208">
        <v>613000</v>
      </c>
      <c r="I33" s="208">
        <v>613000</v>
      </c>
    </row>
    <row r="34" spans="2:9" ht="25.5" x14ac:dyDescent="0.25">
      <c r="B34" s="212"/>
      <c r="C34" s="214"/>
      <c r="D34" s="142" t="s">
        <v>132</v>
      </c>
      <c r="E34" s="209"/>
      <c r="F34" s="209"/>
      <c r="G34" s="209"/>
      <c r="H34" s="209"/>
      <c r="I34" s="209"/>
    </row>
    <row r="35" spans="2:9" x14ac:dyDescent="0.25">
      <c r="B35" s="212"/>
      <c r="C35" s="214"/>
      <c r="D35" s="135" t="s">
        <v>367</v>
      </c>
      <c r="E35" s="209"/>
      <c r="F35" s="209"/>
      <c r="G35" s="209"/>
      <c r="H35" s="209"/>
      <c r="I35" s="209"/>
    </row>
    <row r="36" spans="2:9" ht="76.5" x14ac:dyDescent="0.25">
      <c r="B36" s="212"/>
      <c r="C36" s="214"/>
      <c r="D36" s="142" t="s">
        <v>133</v>
      </c>
      <c r="E36" s="209"/>
      <c r="F36" s="209"/>
      <c r="G36" s="209"/>
      <c r="H36" s="209"/>
      <c r="I36" s="209"/>
    </row>
    <row r="37" spans="2:9" x14ac:dyDescent="0.25">
      <c r="B37" s="212"/>
      <c r="C37" s="214"/>
      <c r="D37" s="135" t="s">
        <v>368</v>
      </c>
      <c r="E37" s="209"/>
      <c r="F37" s="209"/>
      <c r="G37" s="209"/>
      <c r="H37" s="209"/>
      <c r="I37" s="209"/>
    </row>
    <row r="38" spans="2:9" x14ac:dyDescent="0.25">
      <c r="B38" s="212"/>
      <c r="C38" s="214"/>
      <c r="D38" s="142" t="s">
        <v>134</v>
      </c>
      <c r="E38" s="209"/>
      <c r="F38" s="209"/>
      <c r="G38" s="209"/>
      <c r="H38" s="209"/>
      <c r="I38" s="209"/>
    </row>
    <row r="39" spans="2:9" ht="15" customHeight="1" x14ac:dyDescent="0.25">
      <c r="B39" s="212" t="s">
        <v>45</v>
      </c>
      <c r="C39" s="214" t="s">
        <v>135</v>
      </c>
      <c r="D39" s="135" t="s">
        <v>5</v>
      </c>
      <c r="E39" s="210">
        <v>291935.45</v>
      </c>
      <c r="F39" s="210">
        <v>340000</v>
      </c>
      <c r="G39" s="209">
        <v>340000</v>
      </c>
      <c r="H39" s="209">
        <v>560000</v>
      </c>
      <c r="I39" s="209">
        <v>616000</v>
      </c>
    </row>
    <row r="40" spans="2:9" x14ac:dyDescent="0.25">
      <c r="B40" s="212"/>
      <c r="C40" s="214"/>
      <c r="D40" s="142" t="s">
        <v>136</v>
      </c>
      <c r="E40" s="217"/>
      <c r="F40" s="217"/>
      <c r="G40" s="209"/>
      <c r="H40" s="209"/>
      <c r="I40" s="209"/>
    </row>
    <row r="41" spans="2:9" x14ac:dyDescent="0.25">
      <c r="B41" s="212"/>
      <c r="C41" s="214"/>
      <c r="D41" s="135" t="s">
        <v>367</v>
      </c>
      <c r="E41" s="217"/>
      <c r="F41" s="217"/>
      <c r="G41" s="209"/>
      <c r="H41" s="209"/>
      <c r="I41" s="209"/>
    </row>
    <row r="42" spans="2:9" ht="51" x14ac:dyDescent="0.25">
      <c r="B42" s="212"/>
      <c r="C42" s="214"/>
      <c r="D42" s="142" t="s">
        <v>137</v>
      </c>
      <c r="E42" s="217"/>
      <c r="F42" s="217"/>
      <c r="G42" s="209"/>
      <c r="H42" s="209"/>
      <c r="I42" s="209"/>
    </row>
    <row r="43" spans="2:9" x14ac:dyDescent="0.25">
      <c r="B43" s="212"/>
      <c r="C43" s="214"/>
      <c r="D43" s="135" t="s">
        <v>188</v>
      </c>
      <c r="E43" s="217"/>
      <c r="F43" s="217"/>
      <c r="G43" s="209"/>
      <c r="H43" s="209"/>
      <c r="I43" s="209"/>
    </row>
    <row r="44" spans="2:9" x14ac:dyDescent="0.25">
      <c r="B44" s="212"/>
      <c r="C44" s="214"/>
      <c r="D44" s="142" t="s">
        <v>134</v>
      </c>
      <c r="E44" s="208"/>
      <c r="F44" s="208"/>
      <c r="G44" s="209"/>
      <c r="H44" s="209"/>
      <c r="I44" s="209"/>
    </row>
    <row r="45" spans="2:9" ht="15" customHeight="1" x14ac:dyDescent="0.25">
      <c r="B45" s="212" t="s">
        <v>45</v>
      </c>
      <c r="C45" s="214" t="s">
        <v>138</v>
      </c>
      <c r="D45" s="135" t="s">
        <v>5</v>
      </c>
      <c r="E45" s="210">
        <v>377740.97</v>
      </c>
      <c r="F45" s="210">
        <v>928500</v>
      </c>
      <c r="G45" s="210">
        <v>928500</v>
      </c>
      <c r="H45" s="210">
        <v>928500</v>
      </c>
      <c r="I45" s="210">
        <v>928500</v>
      </c>
    </row>
    <row r="46" spans="2:9" x14ac:dyDescent="0.25">
      <c r="B46" s="212"/>
      <c r="C46" s="214"/>
      <c r="D46" s="142" t="s">
        <v>139</v>
      </c>
      <c r="E46" s="217"/>
      <c r="F46" s="217"/>
      <c r="G46" s="217"/>
      <c r="H46" s="217"/>
      <c r="I46" s="217"/>
    </row>
    <row r="47" spans="2:9" x14ac:dyDescent="0.25">
      <c r="B47" s="212"/>
      <c r="C47" s="214"/>
      <c r="D47" s="135" t="s">
        <v>367</v>
      </c>
      <c r="E47" s="217"/>
      <c r="F47" s="217"/>
      <c r="G47" s="217"/>
      <c r="H47" s="217"/>
      <c r="I47" s="217"/>
    </row>
    <row r="48" spans="2:9" ht="63.75" x14ac:dyDescent="0.25">
      <c r="B48" s="212"/>
      <c r="C48" s="214"/>
      <c r="D48" s="142" t="s">
        <v>140</v>
      </c>
      <c r="E48" s="217"/>
      <c r="F48" s="217"/>
      <c r="G48" s="217"/>
      <c r="H48" s="217"/>
      <c r="I48" s="217"/>
    </row>
    <row r="49" spans="2:9" x14ac:dyDescent="0.25">
      <c r="B49" s="212"/>
      <c r="C49" s="214"/>
      <c r="D49" s="135" t="s">
        <v>188</v>
      </c>
      <c r="E49" s="217"/>
      <c r="F49" s="217"/>
      <c r="G49" s="217"/>
      <c r="H49" s="217"/>
      <c r="I49" s="217"/>
    </row>
    <row r="50" spans="2:9" ht="13.5" customHeight="1" x14ac:dyDescent="0.25">
      <c r="B50" s="212"/>
      <c r="C50" s="214"/>
      <c r="D50" s="142" t="s">
        <v>134</v>
      </c>
      <c r="E50" s="208"/>
      <c r="F50" s="208"/>
      <c r="G50" s="208"/>
      <c r="H50" s="208"/>
      <c r="I50" s="208"/>
    </row>
    <row r="51" spans="2:9" ht="15" customHeight="1" x14ac:dyDescent="0.25">
      <c r="B51" s="212" t="s">
        <v>45</v>
      </c>
      <c r="C51" s="214" t="s">
        <v>141</v>
      </c>
      <c r="D51" s="135" t="s">
        <v>5</v>
      </c>
      <c r="E51" s="210">
        <v>839446.15</v>
      </c>
      <c r="F51" s="210">
        <v>958145.9</v>
      </c>
      <c r="G51" s="209"/>
      <c r="H51" s="209"/>
      <c r="I51" s="209"/>
    </row>
    <row r="52" spans="2:9" ht="25.5" x14ac:dyDescent="0.25">
      <c r="B52" s="212"/>
      <c r="C52" s="214"/>
      <c r="D52" s="142" t="s">
        <v>142</v>
      </c>
      <c r="E52" s="217"/>
      <c r="F52" s="217"/>
      <c r="G52" s="209"/>
      <c r="H52" s="209"/>
      <c r="I52" s="209"/>
    </row>
    <row r="53" spans="2:9" x14ac:dyDescent="0.25">
      <c r="B53" s="212"/>
      <c r="C53" s="214"/>
      <c r="D53" s="135" t="s">
        <v>367</v>
      </c>
      <c r="E53" s="217"/>
      <c r="F53" s="217"/>
      <c r="G53" s="209"/>
      <c r="H53" s="209"/>
      <c r="I53" s="209"/>
    </row>
    <row r="54" spans="2:9" ht="25.5" x14ac:dyDescent="0.25">
      <c r="B54" s="212"/>
      <c r="C54" s="214"/>
      <c r="D54" s="142" t="s">
        <v>143</v>
      </c>
      <c r="E54" s="217"/>
      <c r="F54" s="217"/>
      <c r="G54" s="209"/>
      <c r="H54" s="209"/>
      <c r="I54" s="209"/>
    </row>
    <row r="55" spans="2:9" x14ac:dyDescent="0.25">
      <c r="B55" s="212"/>
      <c r="C55" s="214"/>
      <c r="D55" s="135" t="s">
        <v>188</v>
      </c>
      <c r="E55" s="217"/>
      <c r="F55" s="217"/>
      <c r="G55" s="209"/>
      <c r="H55" s="209"/>
      <c r="I55" s="209"/>
    </row>
    <row r="56" spans="2:9" x14ac:dyDescent="0.25">
      <c r="B56" s="212"/>
      <c r="C56" s="214"/>
      <c r="D56" s="142" t="s">
        <v>134</v>
      </c>
      <c r="E56" s="208"/>
      <c r="F56" s="208"/>
      <c r="G56" s="209"/>
      <c r="H56" s="209"/>
      <c r="I56" s="209"/>
    </row>
    <row r="57" spans="2:9" ht="15" customHeight="1" x14ac:dyDescent="0.25">
      <c r="B57" s="212" t="s">
        <v>45</v>
      </c>
      <c r="C57" s="214" t="s">
        <v>369</v>
      </c>
      <c r="D57" s="135" t="s">
        <v>5</v>
      </c>
      <c r="E57" s="210">
        <v>12669691.65</v>
      </c>
      <c r="F57" s="210">
        <v>5000000</v>
      </c>
      <c r="G57" s="209">
        <v>2000000</v>
      </c>
      <c r="H57" s="209"/>
      <c r="I57" s="209"/>
    </row>
    <row r="58" spans="2:9" ht="38.25" x14ac:dyDescent="0.25">
      <c r="B58" s="212"/>
      <c r="C58" s="214"/>
      <c r="D58" s="142" t="s">
        <v>370</v>
      </c>
      <c r="E58" s="217"/>
      <c r="F58" s="217"/>
      <c r="G58" s="209"/>
      <c r="H58" s="209"/>
      <c r="I58" s="209"/>
    </row>
    <row r="59" spans="2:9" x14ac:dyDescent="0.25">
      <c r="B59" s="212"/>
      <c r="C59" s="214"/>
      <c r="D59" s="135" t="s">
        <v>367</v>
      </c>
      <c r="E59" s="217"/>
      <c r="F59" s="217"/>
      <c r="G59" s="209"/>
      <c r="H59" s="209"/>
      <c r="I59" s="209"/>
    </row>
    <row r="60" spans="2:9" ht="51" x14ac:dyDescent="0.25">
      <c r="B60" s="212"/>
      <c r="C60" s="214"/>
      <c r="D60" s="142" t="s">
        <v>182</v>
      </c>
      <c r="E60" s="217"/>
      <c r="F60" s="217"/>
      <c r="G60" s="209"/>
      <c r="H60" s="209"/>
      <c r="I60" s="209"/>
    </row>
    <row r="61" spans="2:9" x14ac:dyDescent="0.25">
      <c r="B61" s="212"/>
      <c r="C61" s="214"/>
      <c r="D61" s="135" t="s">
        <v>188</v>
      </c>
      <c r="E61" s="217"/>
      <c r="F61" s="217"/>
      <c r="G61" s="209"/>
      <c r="H61" s="209"/>
      <c r="I61" s="209"/>
    </row>
    <row r="62" spans="2:9" x14ac:dyDescent="0.25">
      <c r="B62" s="212"/>
      <c r="C62" s="214"/>
      <c r="D62" s="142" t="s">
        <v>134</v>
      </c>
      <c r="E62" s="208"/>
      <c r="F62" s="208"/>
      <c r="G62" s="209"/>
      <c r="H62" s="209"/>
      <c r="I62" s="209"/>
    </row>
    <row r="63" spans="2:9" ht="15" customHeight="1" x14ac:dyDescent="0.25">
      <c r="B63" s="212" t="s">
        <v>45</v>
      </c>
      <c r="C63" s="214" t="s">
        <v>371</v>
      </c>
      <c r="D63" s="135" t="s">
        <v>5</v>
      </c>
      <c r="E63" s="210">
        <v>579582.31000000006</v>
      </c>
      <c r="F63" s="210">
        <v>841764</v>
      </c>
      <c r="G63" s="209">
        <v>905864</v>
      </c>
      <c r="H63" s="210">
        <v>996450.4</v>
      </c>
      <c r="I63" s="209">
        <v>996450.4</v>
      </c>
    </row>
    <row r="64" spans="2:9" x14ac:dyDescent="0.25">
      <c r="B64" s="212"/>
      <c r="C64" s="214"/>
      <c r="D64" s="142" t="s">
        <v>372</v>
      </c>
      <c r="E64" s="217"/>
      <c r="F64" s="217"/>
      <c r="G64" s="209"/>
      <c r="H64" s="217"/>
      <c r="I64" s="209"/>
    </row>
    <row r="65" spans="2:9" x14ac:dyDescent="0.25">
      <c r="B65" s="212"/>
      <c r="C65" s="214"/>
      <c r="D65" s="135" t="s">
        <v>367</v>
      </c>
      <c r="E65" s="217"/>
      <c r="F65" s="217"/>
      <c r="G65" s="209"/>
      <c r="H65" s="217"/>
      <c r="I65" s="209"/>
    </row>
    <row r="66" spans="2:9" ht="25.5" x14ac:dyDescent="0.25">
      <c r="B66" s="212"/>
      <c r="C66" s="214"/>
      <c r="D66" s="142" t="s">
        <v>373</v>
      </c>
      <c r="E66" s="217"/>
      <c r="F66" s="217"/>
      <c r="G66" s="209"/>
      <c r="H66" s="217"/>
      <c r="I66" s="209"/>
    </row>
    <row r="67" spans="2:9" x14ac:dyDescent="0.25">
      <c r="B67" s="212"/>
      <c r="C67" s="214"/>
      <c r="D67" s="135" t="s">
        <v>188</v>
      </c>
      <c r="E67" s="217"/>
      <c r="F67" s="217"/>
      <c r="G67" s="209"/>
      <c r="H67" s="217"/>
      <c r="I67" s="209"/>
    </row>
    <row r="68" spans="2:9" x14ac:dyDescent="0.25">
      <c r="B68" s="212"/>
      <c r="C68" s="214"/>
      <c r="D68" s="142" t="s">
        <v>134</v>
      </c>
      <c r="E68" s="208"/>
      <c r="F68" s="208"/>
      <c r="G68" s="209"/>
      <c r="H68" s="208"/>
      <c r="I68" s="209"/>
    </row>
    <row r="69" spans="2:9" ht="15" customHeight="1" x14ac:dyDescent="0.25">
      <c r="B69" s="212" t="s">
        <v>45</v>
      </c>
      <c r="C69" s="214"/>
      <c r="D69" s="135" t="s">
        <v>5</v>
      </c>
      <c r="E69" s="210"/>
      <c r="F69" s="210"/>
      <c r="G69" s="210">
        <v>1157400</v>
      </c>
      <c r="H69" s="210">
        <v>392600</v>
      </c>
      <c r="I69" s="210" t="s">
        <v>491</v>
      </c>
    </row>
    <row r="70" spans="2:9" x14ac:dyDescent="0.25">
      <c r="B70" s="212"/>
      <c r="C70" s="214"/>
      <c r="D70" s="142" t="s">
        <v>488</v>
      </c>
      <c r="E70" s="217"/>
      <c r="F70" s="217"/>
      <c r="G70" s="217"/>
      <c r="H70" s="217"/>
      <c r="I70" s="217"/>
    </row>
    <row r="71" spans="2:9" x14ac:dyDescent="0.25">
      <c r="B71" s="212"/>
      <c r="C71" s="214"/>
      <c r="D71" s="135" t="s">
        <v>367</v>
      </c>
      <c r="E71" s="217"/>
      <c r="F71" s="217"/>
      <c r="G71" s="217"/>
      <c r="H71" s="217"/>
      <c r="I71" s="217"/>
    </row>
    <row r="72" spans="2:9" x14ac:dyDescent="0.25">
      <c r="B72" s="212"/>
      <c r="C72" s="214"/>
      <c r="D72" s="142"/>
      <c r="E72" s="217"/>
      <c r="F72" s="217"/>
      <c r="G72" s="217"/>
      <c r="H72" s="217"/>
      <c r="I72" s="217"/>
    </row>
    <row r="73" spans="2:9" x14ac:dyDescent="0.25">
      <c r="B73" s="212"/>
      <c r="C73" s="214"/>
      <c r="D73" s="135" t="s">
        <v>188</v>
      </c>
      <c r="E73" s="217"/>
      <c r="F73" s="217"/>
      <c r="G73" s="217"/>
      <c r="H73" s="217"/>
      <c r="I73" s="217"/>
    </row>
    <row r="74" spans="2:9" x14ac:dyDescent="0.25">
      <c r="B74" s="212"/>
      <c r="C74" s="214"/>
      <c r="D74" s="142"/>
      <c r="E74" s="208"/>
      <c r="F74" s="208"/>
      <c r="G74" s="208"/>
      <c r="H74" s="208"/>
      <c r="I74" s="208"/>
    </row>
    <row r="75" spans="2:9" ht="15" customHeight="1" x14ac:dyDescent="0.25">
      <c r="B75" s="212" t="s">
        <v>45</v>
      </c>
      <c r="C75" s="214"/>
      <c r="D75" s="135" t="s">
        <v>5</v>
      </c>
      <c r="E75" s="210"/>
      <c r="F75" s="210"/>
      <c r="G75" s="210"/>
      <c r="H75" s="210">
        <v>50000</v>
      </c>
      <c r="I75" s="210">
        <v>50000</v>
      </c>
    </row>
    <row r="76" spans="2:9" x14ac:dyDescent="0.25">
      <c r="B76" s="212"/>
      <c r="C76" s="214"/>
      <c r="D76" s="142" t="s">
        <v>489</v>
      </c>
      <c r="E76" s="217"/>
      <c r="F76" s="217"/>
      <c r="G76" s="217"/>
      <c r="H76" s="217"/>
      <c r="I76" s="217"/>
    </row>
    <row r="77" spans="2:9" x14ac:dyDescent="0.25">
      <c r="B77" s="212"/>
      <c r="C77" s="214"/>
      <c r="D77" s="135" t="s">
        <v>367</v>
      </c>
      <c r="E77" s="217"/>
      <c r="F77" s="217"/>
      <c r="G77" s="217"/>
      <c r="H77" s="217"/>
      <c r="I77" s="217"/>
    </row>
    <row r="78" spans="2:9" x14ac:dyDescent="0.25">
      <c r="B78" s="212"/>
      <c r="C78" s="214"/>
      <c r="D78" s="142"/>
      <c r="E78" s="217"/>
      <c r="F78" s="217"/>
      <c r="G78" s="217"/>
      <c r="H78" s="217"/>
      <c r="I78" s="217"/>
    </row>
    <row r="79" spans="2:9" x14ac:dyDescent="0.25">
      <c r="B79" s="212"/>
      <c r="C79" s="214"/>
      <c r="D79" s="135" t="s">
        <v>188</v>
      </c>
      <c r="E79" s="217"/>
      <c r="F79" s="217"/>
      <c r="G79" s="217"/>
      <c r="H79" s="217"/>
      <c r="I79" s="217"/>
    </row>
    <row r="80" spans="2:9" x14ac:dyDescent="0.25">
      <c r="B80" s="212"/>
      <c r="C80" s="214"/>
      <c r="D80" s="142"/>
      <c r="E80" s="208"/>
      <c r="F80" s="208"/>
      <c r="G80" s="208"/>
      <c r="H80" s="208"/>
      <c r="I80" s="208"/>
    </row>
    <row r="81" spans="2:9" ht="15" customHeight="1" x14ac:dyDescent="0.25">
      <c r="B81" s="212" t="s">
        <v>45</v>
      </c>
      <c r="C81" s="214"/>
      <c r="D81" s="135" t="s">
        <v>5</v>
      </c>
      <c r="E81" s="210"/>
      <c r="F81" s="210"/>
      <c r="G81" s="210">
        <v>5926620</v>
      </c>
      <c r="H81" s="231">
        <v>2539980</v>
      </c>
      <c r="I81" s="210">
        <v>5545120</v>
      </c>
    </row>
    <row r="82" spans="2:9" x14ac:dyDescent="0.25">
      <c r="B82" s="212"/>
      <c r="C82" s="214"/>
      <c r="D82" s="142" t="s">
        <v>490</v>
      </c>
      <c r="E82" s="217"/>
      <c r="F82" s="217"/>
      <c r="G82" s="217"/>
      <c r="H82" s="232"/>
      <c r="I82" s="217"/>
    </row>
    <row r="83" spans="2:9" x14ac:dyDescent="0.25">
      <c r="B83" s="212"/>
      <c r="C83" s="214"/>
      <c r="D83" s="135" t="s">
        <v>367</v>
      </c>
      <c r="E83" s="217"/>
      <c r="F83" s="217"/>
      <c r="G83" s="217"/>
      <c r="H83" s="232"/>
      <c r="I83" s="217"/>
    </row>
    <row r="84" spans="2:9" x14ac:dyDescent="0.25">
      <c r="B84" s="212"/>
      <c r="C84" s="214"/>
      <c r="D84" s="142"/>
      <c r="E84" s="217"/>
      <c r="F84" s="217"/>
      <c r="G84" s="217"/>
      <c r="H84" s="232"/>
      <c r="I84" s="217"/>
    </row>
    <row r="85" spans="2:9" x14ac:dyDescent="0.25">
      <c r="B85" s="212"/>
      <c r="C85" s="214"/>
      <c r="D85" s="135" t="s">
        <v>188</v>
      </c>
      <c r="E85" s="217"/>
      <c r="F85" s="217"/>
      <c r="G85" s="217"/>
      <c r="H85" s="232"/>
      <c r="I85" s="217"/>
    </row>
    <row r="86" spans="2:9" x14ac:dyDescent="0.25">
      <c r="B86" s="212"/>
      <c r="C86" s="214"/>
      <c r="D86" s="142"/>
      <c r="E86" s="208"/>
      <c r="F86" s="208"/>
      <c r="G86" s="208"/>
      <c r="H86" s="233"/>
      <c r="I86" s="208"/>
    </row>
    <row r="87" spans="2:9" ht="15" customHeight="1" x14ac:dyDescent="0.25">
      <c r="B87" s="212" t="s">
        <v>45</v>
      </c>
      <c r="C87" s="214"/>
      <c r="D87" s="135" t="s">
        <v>5</v>
      </c>
      <c r="E87" s="210"/>
      <c r="F87" s="210"/>
      <c r="G87" s="210">
        <v>291000</v>
      </c>
      <c r="H87" s="210">
        <v>873000</v>
      </c>
      <c r="I87" s="210">
        <v>243390</v>
      </c>
    </row>
    <row r="88" spans="2:9" x14ac:dyDescent="0.25">
      <c r="B88" s="212"/>
      <c r="C88" s="214"/>
      <c r="D88" s="142" t="s">
        <v>494</v>
      </c>
      <c r="E88" s="217"/>
      <c r="F88" s="217"/>
      <c r="G88" s="217"/>
      <c r="H88" s="217"/>
      <c r="I88" s="217"/>
    </row>
    <row r="89" spans="2:9" x14ac:dyDescent="0.25">
      <c r="B89" s="212"/>
      <c r="C89" s="214"/>
      <c r="D89" s="135" t="s">
        <v>367</v>
      </c>
      <c r="E89" s="217"/>
      <c r="F89" s="217"/>
      <c r="G89" s="217"/>
      <c r="H89" s="217"/>
      <c r="I89" s="217"/>
    </row>
    <row r="90" spans="2:9" x14ac:dyDescent="0.25">
      <c r="B90" s="212"/>
      <c r="C90" s="214"/>
      <c r="D90" s="142"/>
      <c r="E90" s="217"/>
      <c r="F90" s="217"/>
      <c r="G90" s="217"/>
      <c r="H90" s="217"/>
      <c r="I90" s="217"/>
    </row>
    <row r="91" spans="2:9" x14ac:dyDescent="0.25">
      <c r="B91" s="212"/>
      <c r="C91" s="214"/>
      <c r="D91" s="135" t="s">
        <v>188</v>
      </c>
      <c r="E91" s="217"/>
      <c r="F91" s="217"/>
      <c r="G91" s="217"/>
      <c r="H91" s="217"/>
      <c r="I91" s="217"/>
    </row>
    <row r="92" spans="2:9" x14ac:dyDescent="0.25">
      <c r="B92" s="212"/>
      <c r="C92" s="214"/>
      <c r="D92" s="142"/>
      <c r="E92" s="208"/>
      <c r="F92" s="208"/>
      <c r="G92" s="208"/>
      <c r="H92" s="208"/>
      <c r="I92" s="208"/>
    </row>
    <row r="93" spans="2:9" x14ac:dyDescent="0.25">
      <c r="B93" s="147" t="s">
        <v>374</v>
      </c>
      <c r="C93" s="147" t="s">
        <v>375</v>
      </c>
      <c r="D93" s="147" t="s">
        <v>375</v>
      </c>
      <c r="E93" s="186" t="s">
        <v>375</v>
      </c>
      <c r="F93" s="186" t="s">
        <v>375</v>
      </c>
      <c r="G93" s="186" t="s">
        <v>375</v>
      </c>
      <c r="H93" s="186" t="s">
        <v>375</v>
      </c>
      <c r="I93" s="186" t="s">
        <v>375</v>
      </c>
    </row>
    <row r="94" spans="2:9" x14ac:dyDescent="0.25">
      <c r="B94" s="145"/>
      <c r="C94" s="146" t="s">
        <v>6</v>
      </c>
      <c r="D94" s="139"/>
      <c r="E94" s="166"/>
      <c r="F94" s="166"/>
      <c r="G94" s="166"/>
      <c r="H94" s="166"/>
      <c r="I94" s="185"/>
    </row>
    <row r="95" spans="2:9" ht="15" customHeight="1" x14ac:dyDescent="0.25">
      <c r="B95" s="212" t="s">
        <v>45</v>
      </c>
      <c r="C95" s="214" t="s">
        <v>144</v>
      </c>
      <c r="D95" s="135" t="s">
        <v>5</v>
      </c>
      <c r="E95" s="209">
        <v>996822.62</v>
      </c>
      <c r="F95" s="209">
        <v>832400.1</v>
      </c>
      <c r="G95" s="209"/>
      <c r="H95" s="209"/>
      <c r="I95" s="209"/>
    </row>
    <row r="96" spans="2:9" ht="51" x14ac:dyDescent="0.25">
      <c r="B96" s="212"/>
      <c r="C96" s="214"/>
      <c r="D96" s="142" t="s">
        <v>145</v>
      </c>
      <c r="E96" s="209"/>
      <c r="F96" s="209"/>
      <c r="G96" s="209"/>
      <c r="H96" s="209"/>
      <c r="I96" s="209"/>
    </row>
    <row r="97" spans="2:9" x14ac:dyDescent="0.25">
      <c r="B97" s="212"/>
      <c r="C97" s="214"/>
      <c r="D97" s="135" t="s">
        <v>367</v>
      </c>
      <c r="E97" s="209"/>
      <c r="F97" s="209"/>
      <c r="G97" s="209"/>
      <c r="H97" s="209"/>
      <c r="I97" s="209"/>
    </row>
    <row r="98" spans="2:9" ht="51" x14ac:dyDescent="0.25">
      <c r="B98" s="212"/>
      <c r="C98" s="214"/>
      <c r="D98" s="142" t="s">
        <v>145</v>
      </c>
      <c r="E98" s="209"/>
      <c r="F98" s="209"/>
      <c r="G98" s="209"/>
      <c r="H98" s="209"/>
      <c r="I98" s="209"/>
    </row>
    <row r="99" spans="2:9" x14ac:dyDescent="0.25">
      <c r="B99" s="212"/>
      <c r="C99" s="214"/>
      <c r="D99" s="135" t="s">
        <v>188</v>
      </c>
      <c r="E99" s="209"/>
      <c r="F99" s="209"/>
      <c r="G99" s="209"/>
      <c r="H99" s="209"/>
      <c r="I99" s="209"/>
    </row>
    <row r="100" spans="2:9" ht="25.5" x14ac:dyDescent="0.25">
      <c r="B100" s="212"/>
      <c r="C100" s="214"/>
      <c r="D100" s="142" t="s">
        <v>146</v>
      </c>
      <c r="E100" s="209"/>
      <c r="F100" s="209"/>
      <c r="G100" s="209"/>
      <c r="H100" s="209"/>
      <c r="I100" s="209"/>
    </row>
    <row r="101" spans="2:9" ht="15" customHeight="1" x14ac:dyDescent="0.25">
      <c r="B101" s="212" t="s">
        <v>45</v>
      </c>
      <c r="C101" s="214" t="s">
        <v>147</v>
      </c>
      <c r="D101" s="135" t="s">
        <v>5</v>
      </c>
      <c r="E101" s="209">
        <v>875014.43</v>
      </c>
      <c r="F101" s="209">
        <v>1104584.6000000001</v>
      </c>
      <c r="G101" s="209"/>
      <c r="H101" s="209"/>
      <c r="I101" s="209"/>
    </row>
    <row r="102" spans="2:9" ht="38.25" x14ac:dyDescent="0.25">
      <c r="B102" s="212"/>
      <c r="C102" s="214"/>
      <c r="D102" s="142" t="s">
        <v>148</v>
      </c>
      <c r="E102" s="209"/>
      <c r="F102" s="209"/>
      <c r="G102" s="209"/>
      <c r="H102" s="209"/>
      <c r="I102" s="209"/>
    </row>
    <row r="103" spans="2:9" x14ac:dyDescent="0.25">
      <c r="B103" s="212"/>
      <c r="C103" s="214"/>
      <c r="D103" s="135" t="s">
        <v>367</v>
      </c>
      <c r="E103" s="209"/>
      <c r="F103" s="209"/>
      <c r="G103" s="209"/>
      <c r="H103" s="209"/>
      <c r="I103" s="209"/>
    </row>
    <row r="104" spans="2:9" ht="38.25" x14ac:dyDescent="0.25">
      <c r="B104" s="212"/>
      <c r="C104" s="214"/>
      <c r="D104" s="142" t="s">
        <v>149</v>
      </c>
      <c r="E104" s="209"/>
      <c r="F104" s="209"/>
      <c r="G104" s="209"/>
      <c r="H104" s="209"/>
      <c r="I104" s="209"/>
    </row>
    <row r="105" spans="2:9" x14ac:dyDescent="0.25">
      <c r="B105" s="212"/>
      <c r="C105" s="214"/>
      <c r="D105" s="135" t="s">
        <v>188</v>
      </c>
      <c r="E105" s="209"/>
      <c r="F105" s="209"/>
      <c r="G105" s="209"/>
      <c r="H105" s="209"/>
      <c r="I105" s="209"/>
    </row>
    <row r="106" spans="2:9" ht="25.5" x14ac:dyDescent="0.25">
      <c r="B106" s="212"/>
      <c r="C106" s="214"/>
      <c r="D106" s="142" t="s">
        <v>146</v>
      </c>
      <c r="E106" s="209"/>
      <c r="F106" s="209"/>
      <c r="G106" s="209"/>
      <c r="H106" s="209"/>
      <c r="I106" s="209"/>
    </row>
    <row r="107" spans="2:9" x14ac:dyDescent="0.25">
      <c r="B107" s="13" t="s">
        <v>3</v>
      </c>
      <c r="C107" s="139"/>
      <c r="D107" s="14"/>
      <c r="E107" s="166"/>
      <c r="F107" s="166"/>
      <c r="G107" s="166"/>
      <c r="H107" s="166"/>
      <c r="I107" s="185"/>
    </row>
    <row r="108" spans="2:9" x14ac:dyDescent="0.25">
      <c r="B108" s="213" t="s">
        <v>272</v>
      </c>
      <c r="C108" s="211" t="s">
        <v>45</v>
      </c>
      <c r="D108" s="138" t="s">
        <v>4</v>
      </c>
      <c r="E108" s="208">
        <f>+E116+E122+E129</f>
        <v>1288192.04</v>
      </c>
      <c r="F108" s="208">
        <f>+F116+F122+F129</f>
        <v>1300158.7</v>
      </c>
      <c r="G108" s="208">
        <f t="shared" ref="G108:I108" si="1">+G116+G122+G129</f>
        <v>1502010.5</v>
      </c>
      <c r="H108" s="208">
        <f t="shared" si="1"/>
        <v>1538723.9100000001</v>
      </c>
      <c r="I108" s="208">
        <f t="shared" si="1"/>
        <v>1570145.2000000002</v>
      </c>
    </row>
    <row r="109" spans="2:9" ht="38.25" x14ac:dyDescent="0.25">
      <c r="B109" s="214"/>
      <c r="C109" s="212"/>
      <c r="D109" s="142" t="s">
        <v>150</v>
      </c>
      <c r="E109" s="209"/>
      <c r="F109" s="209"/>
      <c r="G109" s="209"/>
      <c r="H109" s="209"/>
      <c r="I109" s="209"/>
    </row>
    <row r="110" spans="2:9" x14ac:dyDescent="0.25">
      <c r="B110" s="214"/>
      <c r="C110" s="212"/>
      <c r="D110" s="135" t="s">
        <v>365</v>
      </c>
      <c r="E110" s="209"/>
      <c r="F110" s="209"/>
      <c r="G110" s="209"/>
      <c r="H110" s="209"/>
      <c r="I110" s="209"/>
    </row>
    <row r="111" spans="2:9" ht="25.5" x14ac:dyDescent="0.25">
      <c r="B111" s="214"/>
      <c r="C111" s="212"/>
      <c r="D111" s="142" t="s">
        <v>151</v>
      </c>
      <c r="E111" s="209"/>
      <c r="F111" s="209"/>
      <c r="G111" s="209"/>
      <c r="H111" s="209"/>
      <c r="I111" s="209"/>
    </row>
    <row r="112" spans="2:9" x14ac:dyDescent="0.25">
      <c r="B112" s="214"/>
      <c r="C112" s="212"/>
      <c r="D112" s="135" t="s">
        <v>366</v>
      </c>
      <c r="E112" s="209"/>
      <c r="F112" s="209"/>
      <c r="G112" s="209"/>
      <c r="H112" s="209"/>
      <c r="I112" s="209"/>
    </row>
    <row r="113" spans="2:9" ht="38.25" x14ac:dyDescent="0.25">
      <c r="B113" s="215"/>
      <c r="C113" s="216"/>
      <c r="D113" s="144" t="s">
        <v>152</v>
      </c>
      <c r="E113" s="210"/>
      <c r="F113" s="210"/>
      <c r="G113" s="210"/>
      <c r="H113" s="210"/>
      <c r="I113" s="210"/>
    </row>
    <row r="114" spans="2:9" ht="15" customHeight="1" x14ac:dyDescent="0.25">
      <c r="B114" s="15" t="s">
        <v>106</v>
      </c>
      <c r="C114" s="141"/>
      <c r="D114" s="16"/>
      <c r="E114" s="167"/>
      <c r="F114" s="167"/>
      <c r="G114" s="167"/>
      <c r="H114" s="167"/>
      <c r="I114" s="168"/>
    </row>
    <row r="115" spans="2:9" x14ac:dyDescent="0.25">
      <c r="B115" s="145"/>
      <c r="C115" s="146" t="s">
        <v>46</v>
      </c>
      <c r="D115" s="139"/>
      <c r="E115" s="166"/>
      <c r="F115" s="166"/>
      <c r="G115" s="166"/>
      <c r="H115" s="166"/>
      <c r="I115" s="185"/>
    </row>
    <row r="116" spans="2:9" x14ac:dyDescent="0.25">
      <c r="B116" s="211" t="s">
        <v>45</v>
      </c>
      <c r="C116" s="213" t="s">
        <v>154</v>
      </c>
      <c r="D116" s="138" t="s">
        <v>5</v>
      </c>
      <c r="E116" s="208">
        <v>1026354.91</v>
      </c>
      <c r="F116" s="208">
        <v>1034295.9</v>
      </c>
      <c r="G116" s="208">
        <v>1061535.6000000001</v>
      </c>
      <c r="H116" s="208">
        <v>1084369.01</v>
      </c>
      <c r="I116" s="208">
        <v>1098481.3</v>
      </c>
    </row>
    <row r="117" spans="2:9" ht="76.5" x14ac:dyDescent="0.25">
      <c r="B117" s="212"/>
      <c r="C117" s="214"/>
      <c r="D117" s="142" t="s">
        <v>155</v>
      </c>
      <c r="E117" s="209"/>
      <c r="F117" s="209"/>
      <c r="G117" s="209"/>
      <c r="H117" s="209"/>
      <c r="I117" s="209"/>
    </row>
    <row r="118" spans="2:9" x14ac:dyDescent="0.25">
      <c r="B118" s="212"/>
      <c r="C118" s="214"/>
      <c r="D118" s="135" t="s">
        <v>367</v>
      </c>
      <c r="E118" s="209"/>
      <c r="F118" s="209"/>
      <c r="G118" s="209"/>
      <c r="H118" s="209"/>
      <c r="I118" s="209"/>
    </row>
    <row r="119" spans="2:9" ht="63.75" x14ac:dyDescent="0.25">
      <c r="B119" s="212"/>
      <c r="C119" s="214"/>
      <c r="D119" s="142" t="s">
        <v>156</v>
      </c>
      <c r="E119" s="209"/>
      <c r="F119" s="209"/>
      <c r="G119" s="209"/>
      <c r="H119" s="209"/>
      <c r="I119" s="209"/>
    </row>
    <row r="120" spans="2:9" x14ac:dyDescent="0.25">
      <c r="B120" s="212"/>
      <c r="C120" s="214"/>
      <c r="D120" s="135" t="s">
        <v>368</v>
      </c>
      <c r="E120" s="209"/>
      <c r="F120" s="209"/>
      <c r="G120" s="209"/>
      <c r="H120" s="209"/>
      <c r="I120" s="209"/>
    </row>
    <row r="121" spans="2:9" x14ac:dyDescent="0.25">
      <c r="B121" s="212"/>
      <c r="C121" s="214"/>
      <c r="D121" s="142" t="s">
        <v>134</v>
      </c>
      <c r="E121" s="210"/>
      <c r="F121" s="209"/>
      <c r="G121" s="209"/>
      <c r="H121" s="209"/>
      <c r="I121" s="209"/>
    </row>
    <row r="122" spans="2:9" x14ac:dyDescent="0.25">
      <c r="B122" s="211" t="s">
        <v>45</v>
      </c>
      <c r="C122" s="213" t="s">
        <v>157</v>
      </c>
      <c r="D122" s="138" t="s">
        <v>5</v>
      </c>
      <c r="E122" s="209">
        <v>240564.33</v>
      </c>
      <c r="F122" s="208">
        <v>240862.8</v>
      </c>
      <c r="G122" s="208">
        <v>440474.9</v>
      </c>
      <c r="H122" s="208">
        <v>454354.9</v>
      </c>
      <c r="I122" s="208">
        <v>471663.9</v>
      </c>
    </row>
    <row r="123" spans="2:9" ht="44.25" customHeight="1" x14ac:dyDescent="0.25">
      <c r="B123" s="212"/>
      <c r="C123" s="214"/>
      <c r="D123" s="142" t="s">
        <v>158</v>
      </c>
      <c r="E123" s="209"/>
      <c r="F123" s="209"/>
      <c r="G123" s="209"/>
      <c r="H123" s="209"/>
      <c r="I123" s="209"/>
    </row>
    <row r="124" spans="2:9" x14ac:dyDescent="0.25">
      <c r="B124" s="212"/>
      <c r="C124" s="214"/>
      <c r="D124" s="135" t="s">
        <v>367</v>
      </c>
      <c r="E124" s="209"/>
      <c r="F124" s="209"/>
      <c r="G124" s="209"/>
      <c r="H124" s="209"/>
      <c r="I124" s="209"/>
    </row>
    <row r="125" spans="2:9" ht="25.5" x14ac:dyDescent="0.25">
      <c r="B125" s="212"/>
      <c r="C125" s="214"/>
      <c r="D125" s="142" t="s">
        <v>159</v>
      </c>
      <c r="E125" s="209"/>
      <c r="F125" s="209"/>
      <c r="G125" s="209"/>
      <c r="H125" s="209"/>
      <c r="I125" s="209"/>
    </row>
    <row r="126" spans="2:9" x14ac:dyDescent="0.25">
      <c r="B126" s="212"/>
      <c r="C126" s="214"/>
      <c r="D126" s="135" t="s">
        <v>368</v>
      </c>
      <c r="E126" s="209"/>
      <c r="F126" s="209"/>
      <c r="G126" s="209"/>
      <c r="H126" s="209"/>
      <c r="I126" s="209"/>
    </row>
    <row r="127" spans="2:9" x14ac:dyDescent="0.25">
      <c r="B127" s="212"/>
      <c r="C127" s="214"/>
      <c r="D127" s="142" t="s">
        <v>134</v>
      </c>
      <c r="E127" s="209"/>
      <c r="F127" s="209"/>
      <c r="G127" s="209"/>
      <c r="H127" s="209"/>
      <c r="I127" s="209"/>
    </row>
    <row r="128" spans="2:9" x14ac:dyDescent="0.25">
      <c r="B128" s="145"/>
      <c r="C128" s="146" t="s">
        <v>6</v>
      </c>
      <c r="D128" s="139"/>
      <c r="E128" s="166"/>
      <c r="F128" s="166"/>
      <c r="G128" s="166"/>
      <c r="H128" s="166"/>
      <c r="I128" s="185"/>
    </row>
    <row r="129" spans="2:9" ht="15" customHeight="1" x14ac:dyDescent="0.25">
      <c r="B129" s="212" t="s">
        <v>45</v>
      </c>
      <c r="C129" s="214" t="s">
        <v>176</v>
      </c>
      <c r="D129" s="135" t="s">
        <v>5</v>
      </c>
      <c r="E129" s="209">
        <v>21272.799999999999</v>
      </c>
      <c r="F129" s="209">
        <v>25000</v>
      </c>
      <c r="G129" s="209"/>
      <c r="H129" s="209"/>
      <c r="I129" s="209"/>
    </row>
    <row r="130" spans="2:9" ht="59.25" customHeight="1" x14ac:dyDescent="0.25">
      <c r="B130" s="212"/>
      <c r="C130" s="214"/>
      <c r="D130" s="187" t="s">
        <v>376</v>
      </c>
      <c r="E130" s="209"/>
      <c r="F130" s="209"/>
      <c r="G130" s="209"/>
      <c r="H130" s="209"/>
      <c r="I130" s="209"/>
    </row>
    <row r="131" spans="2:9" x14ac:dyDescent="0.25">
      <c r="B131" s="212"/>
      <c r="C131" s="214"/>
      <c r="D131" s="188" t="s">
        <v>367</v>
      </c>
      <c r="E131" s="209"/>
      <c r="F131" s="209"/>
      <c r="G131" s="209"/>
      <c r="H131" s="209"/>
      <c r="I131" s="209"/>
    </row>
    <row r="132" spans="2:9" x14ac:dyDescent="0.25">
      <c r="B132" s="212"/>
      <c r="C132" s="214"/>
      <c r="D132" s="187" t="s">
        <v>377</v>
      </c>
      <c r="E132" s="209"/>
      <c r="F132" s="209"/>
      <c r="G132" s="209"/>
      <c r="H132" s="209"/>
      <c r="I132" s="209"/>
    </row>
    <row r="133" spans="2:9" x14ac:dyDescent="0.25">
      <c r="B133" s="212"/>
      <c r="C133" s="214"/>
      <c r="D133" s="188" t="s">
        <v>188</v>
      </c>
      <c r="E133" s="209"/>
      <c r="F133" s="209"/>
      <c r="G133" s="209"/>
      <c r="H133" s="209"/>
      <c r="I133" s="209"/>
    </row>
    <row r="134" spans="2:9" ht="41.25" customHeight="1" x14ac:dyDescent="0.25">
      <c r="B134" s="212"/>
      <c r="C134" s="214"/>
      <c r="D134" s="187" t="s">
        <v>179</v>
      </c>
      <c r="E134" s="209"/>
      <c r="F134" s="209"/>
      <c r="G134" s="209"/>
      <c r="H134" s="209"/>
      <c r="I134" s="209"/>
    </row>
    <row r="135" spans="2:9" x14ac:dyDescent="0.25">
      <c r="B135" s="13" t="s">
        <v>3</v>
      </c>
      <c r="C135" s="139"/>
      <c r="D135" s="14"/>
      <c r="E135" s="166"/>
      <c r="F135" s="166"/>
      <c r="G135" s="166"/>
      <c r="H135" s="166"/>
      <c r="I135" s="185"/>
    </row>
    <row r="136" spans="2:9" x14ac:dyDescent="0.25">
      <c r="B136" s="213" t="s">
        <v>163</v>
      </c>
      <c r="C136" s="211" t="s">
        <v>45</v>
      </c>
      <c r="D136" s="138" t="s">
        <v>4</v>
      </c>
      <c r="E136" s="208">
        <f>+E144</f>
        <v>1101918.1499999999</v>
      </c>
      <c r="F136" s="208"/>
      <c r="G136" s="208"/>
      <c r="H136" s="208"/>
      <c r="I136" s="208"/>
    </row>
    <row r="137" spans="2:9" ht="25.5" x14ac:dyDescent="0.25">
      <c r="B137" s="214"/>
      <c r="C137" s="212"/>
      <c r="D137" s="187" t="s">
        <v>378</v>
      </c>
      <c r="E137" s="209"/>
      <c r="F137" s="209"/>
      <c r="G137" s="209"/>
      <c r="H137" s="209"/>
      <c r="I137" s="209"/>
    </row>
    <row r="138" spans="2:9" x14ac:dyDescent="0.25">
      <c r="B138" s="214"/>
      <c r="C138" s="212"/>
      <c r="D138" s="188" t="s">
        <v>365</v>
      </c>
      <c r="E138" s="209"/>
      <c r="F138" s="209"/>
      <c r="G138" s="209"/>
      <c r="H138" s="209"/>
      <c r="I138" s="209"/>
    </row>
    <row r="139" spans="2:9" ht="25.5" x14ac:dyDescent="0.25">
      <c r="B139" s="214"/>
      <c r="C139" s="212"/>
      <c r="D139" s="187" t="s">
        <v>161</v>
      </c>
      <c r="E139" s="209"/>
      <c r="F139" s="209"/>
      <c r="G139" s="209"/>
      <c r="H139" s="209"/>
      <c r="I139" s="209"/>
    </row>
    <row r="140" spans="2:9" x14ac:dyDescent="0.25">
      <c r="B140" s="214"/>
      <c r="C140" s="212"/>
      <c r="D140" s="188" t="s">
        <v>366</v>
      </c>
      <c r="E140" s="209"/>
      <c r="F140" s="209"/>
      <c r="G140" s="209"/>
      <c r="H140" s="209"/>
      <c r="I140" s="209"/>
    </row>
    <row r="141" spans="2:9" ht="38.25" x14ac:dyDescent="0.25">
      <c r="B141" s="215"/>
      <c r="C141" s="216"/>
      <c r="D141" s="189" t="s">
        <v>162</v>
      </c>
      <c r="E141" s="210"/>
      <c r="F141" s="210"/>
      <c r="G141" s="210"/>
      <c r="H141" s="210"/>
      <c r="I141" s="210"/>
    </row>
    <row r="142" spans="2:9" ht="15" customHeight="1" x14ac:dyDescent="0.25">
      <c r="B142" s="15" t="s">
        <v>106</v>
      </c>
      <c r="C142" s="141"/>
      <c r="D142" s="190"/>
      <c r="E142" s="167"/>
      <c r="F142" s="167"/>
      <c r="G142" s="167"/>
      <c r="H142" s="167"/>
      <c r="I142" s="168"/>
    </row>
    <row r="143" spans="2:9" x14ac:dyDescent="0.25">
      <c r="B143" s="145"/>
      <c r="C143" s="146" t="s">
        <v>46</v>
      </c>
      <c r="D143" s="191"/>
      <c r="E143" s="166"/>
      <c r="F143" s="166"/>
      <c r="G143" s="166"/>
      <c r="H143" s="166"/>
      <c r="I143" s="185"/>
    </row>
    <row r="144" spans="2:9" x14ac:dyDescent="0.25">
      <c r="B144" s="211" t="s">
        <v>45</v>
      </c>
      <c r="C144" s="213" t="s">
        <v>154</v>
      </c>
      <c r="D144" s="192" t="s">
        <v>5</v>
      </c>
      <c r="E144" s="208">
        <v>1101918.1499999999</v>
      </c>
      <c r="F144" s="208"/>
      <c r="G144" s="208"/>
      <c r="H144" s="208"/>
      <c r="I144" s="208"/>
    </row>
    <row r="145" spans="2:9" ht="51" x14ac:dyDescent="0.25">
      <c r="B145" s="212"/>
      <c r="C145" s="214"/>
      <c r="D145" s="187" t="s">
        <v>379</v>
      </c>
      <c r="E145" s="209"/>
      <c r="F145" s="209"/>
      <c r="G145" s="209"/>
      <c r="H145" s="209"/>
      <c r="I145" s="209"/>
    </row>
    <row r="146" spans="2:9" x14ac:dyDescent="0.25">
      <c r="B146" s="212"/>
      <c r="C146" s="214"/>
      <c r="D146" s="135" t="s">
        <v>367</v>
      </c>
      <c r="E146" s="209"/>
      <c r="F146" s="209"/>
      <c r="G146" s="209"/>
      <c r="H146" s="209"/>
      <c r="I146" s="209"/>
    </row>
    <row r="147" spans="2:9" ht="38.25" x14ac:dyDescent="0.25">
      <c r="B147" s="212"/>
      <c r="C147" s="214"/>
      <c r="D147" s="142" t="s">
        <v>165</v>
      </c>
      <c r="E147" s="209"/>
      <c r="F147" s="209"/>
      <c r="G147" s="209"/>
      <c r="H147" s="209"/>
      <c r="I147" s="209"/>
    </row>
    <row r="148" spans="2:9" x14ac:dyDescent="0.25">
      <c r="B148" s="212"/>
      <c r="C148" s="214"/>
      <c r="D148" s="135" t="s">
        <v>368</v>
      </c>
      <c r="E148" s="209"/>
      <c r="F148" s="209"/>
      <c r="G148" s="209"/>
      <c r="H148" s="209"/>
      <c r="I148" s="209"/>
    </row>
    <row r="149" spans="2:9" x14ac:dyDescent="0.25">
      <c r="B149" s="212"/>
      <c r="C149" s="214"/>
      <c r="D149" s="142" t="s">
        <v>134</v>
      </c>
      <c r="E149" s="209"/>
      <c r="F149" s="209"/>
      <c r="G149" s="209"/>
      <c r="H149" s="209"/>
      <c r="I149" s="209"/>
    </row>
    <row r="150" spans="2:9" x14ac:dyDescent="0.25">
      <c r="B150" s="13" t="s">
        <v>3</v>
      </c>
      <c r="C150" s="139"/>
      <c r="D150" s="14"/>
      <c r="E150" s="166"/>
      <c r="F150" s="166"/>
      <c r="G150" s="166"/>
      <c r="H150" s="166"/>
      <c r="I150" s="185"/>
    </row>
    <row r="151" spans="2:9" x14ac:dyDescent="0.25">
      <c r="B151" s="213" t="s">
        <v>281</v>
      </c>
      <c r="C151" s="211" t="s">
        <v>45</v>
      </c>
      <c r="D151" s="138" t="s">
        <v>4</v>
      </c>
      <c r="E151" s="208">
        <f>+E159+E165+E171+E178</f>
        <v>2576222.77</v>
      </c>
      <c r="F151" s="208">
        <f>+F159+F165+F171+F178</f>
        <v>3120053.8</v>
      </c>
      <c r="G151" s="208">
        <f t="shared" ref="F151:I151" si="2">+G159+G165+G171+G178</f>
        <v>816404</v>
      </c>
      <c r="H151" s="208">
        <f t="shared" si="2"/>
        <v>861204</v>
      </c>
      <c r="I151" s="208">
        <f t="shared" si="2"/>
        <v>865244</v>
      </c>
    </row>
    <row r="152" spans="2:9" x14ac:dyDescent="0.25">
      <c r="B152" s="214"/>
      <c r="C152" s="212"/>
      <c r="D152" s="142" t="s">
        <v>166</v>
      </c>
      <c r="E152" s="209"/>
      <c r="F152" s="209"/>
      <c r="G152" s="209"/>
      <c r="H152" s="209"/>
      <c r="I152" s="209"/>
    </row>
    <row r="153" spans="2:9" x14ac:dyDescent="0.25">
      <c r="B153" s="214"/>
      <c r="C153" s="212"/>
      <c r="D153" s="135" t="s">
        <v>365</v>
      </c>
      <c r="E153" s="209"/>
      <c r="F153" s="209"/>
      <c r="G153" s="209"/>
      <c r="H153" s="209"/>
      <c r="I153" s="209"/>
    </row>
    <row r="154" spans="2:9" ht="25.5" x14ac:dyDescent="0.25">
      <c r="B154" s="214"/>
      <c r="C154" s="212"/>
      <c r="D154" s="142" t="s">
        <v>167</v>
      </c>
      <c r="E154" s="209"/>
      <c r="F154" s="209"/>
      <c r="G154" s="209"/>
      <c r="H154" s="209"/>
      <c r="I154" s="209"/>
    </row>
    <row r="155" spans="2:9" x14ac:dyDescent="0.25">
      <c r="B155" s="214"/>
      <c r="C155" s="212"/>
      <c r="D155" s="135" t="s">
        <v>366</v>
      </c>
      <c r="E155" s="209"/>
      <c r="F155" s="209"/>
      <c r="G155" s="209"/>
      <c r="H155" s="209"/>
      <c r="I155" s="209"/>
    </row>
    <row r="156" spans="2:9" ht="25.5" x14ac:dyDescent="0.25">
      <c r="B156" s="215"/>
      <c r="C156" s="216"/>
      <c r="D156" s="144" t="s">
        <v>168</v>
      </c>
      <c r="E156" s="210"/>
      <c r="F156" s="210"/>
      <c r="G156" s="210"/>
      <c r="H156" s="210"/>
      <c r="I156" s="210"/>
    </row>
    <row r="157" spans="2:9" ht="15" customHeight="1" x14ac:dyDescent="0.25">
      <c r="B157" s="15" t="s">
        <v>106</v>
      </c>
      <c r="C157" s="141"/>
      <c r="D157" s="16"/>
      <c r="E157" s="167"/>
      <c r="F157" s="167"/>
      <c r="G157" s="167"/>
      <c r="H157" s="167"/>
      <c r="I157" s="168"/>
    </row>
    <row r="158" spans="2:9" x14ac:dyDescent="0.25">
      <c r="B158" s="145"/>
      <c r="C158" s="146" t="s">
        <v>46</v>
      </c>
      <c r="D158" s="139"/>
      <c r="E158" s="166"/>
      <c r="F158" s="166"/>
      <c r="G158" s="166"/>
      <c r="H158" s="166"/>
      <c r="I158" s="185"/>
    </row>
    <row r="159" spans="2:9" x14ac:dyDescent="0.25">
      <c r="B159" s="211" t="s">
        <v>45</v>
      </c>
      <c r="C159" s="213" t="s">
        <v>154</v>
      </c>
      <c r="D159" s="138" t="s">
        <v>5</v>
      </c>
      <c r="E159" s="209">
        <v>312886.2</v>
      </c>
      <c r="F159" s="209">
        <v>508992</v>
      </c>
      <c r="G159" s="209">
        <v>595200</v>
      </c>
      <c r="H159" s="209">
        <v>640000</v>
      </c>
      <c r="I159" s="209">
        <v>640000</v>
      </c>
    </row>
    <row r="160" spans="2:9" x14ac:dyDescent="0.25">
      <c r="B160" s="212"/>
      <c r="C160" s="214"/>
      <c r="D160" s="142" t="s">
        <v>169</v>
      </c>
      <c r="E160" s="209"/>
      <c r="F160" s="209"/>
      <c r="G160" s="209"/>
      <c r="H160" s="209"/>
      <c r="I160" s="209"/>
    </row>
    <row r="161" spans="2:9" x14ac:dyDescent="0.25">
      <c r="B161" s="212"/>
      <c r="C161" s="214"/>
      <c r="D161" s="135" t="s">
        <v>367</v>
      </c>
      <c r="E161" s="209"/>
      <c r="F161" s="209"/>
      <c r="G161" s="209"/>
      <c r="H161" s="209"/>
      <c r="I161" s="209"/>
    </row>
    <row r="162" spans="2:9" ht="51" x14ac:dyDescent="0.25">
      <c r="B162" s="212"/>
      <c r="C162" s="214"/>
      <c r="D162" s="142" t="s">
        <v>170</v>
      </c>
      <c r="E162" s="209"/>
      <c r="F162" s="209"/>
      <c r="G162" s="209"/>
      <c r="H162" s="209"/>
      <c r="I162" s="209"/>
    </row>
    <row r="163" spans="2:9" x14ac:dyDescent="0.25">
      <c r="B163" s="212"/>
      <c r="C163" s="214"/>
      <c r="D163" s="135" t="s">
        <v>368</v>
      </c>
      <c r="E163" s="209"/>
      <c r="F163" s="209"/>
      <c r="G163" s="209"/>
      <c r="H163" s="209"/>
      <c r="I163" s="209"/>
    </row>
    <row r="164" spans="2:9" x14ac:dyDescent="0.25">
      <c r="B164" s="212"/>
      <c r="C164" s="214"/>
      <c r="D164" s="142" t="s">
        <v>134</v>
      </c>
      <c r="E164" s="209"/>
      <c r="F164" s="209"/>
      <c r="G164" s="209"/>
      <c r="H164" s="209"/>
      <c r="I164" s="209"/>
    </row>
    <row r="165" spans="2:9" x14ac:dyDescent="0.25">
      <c r="B165" s="211" t="s">
        <v>45</v>
      </c>
      <c r="C165" s="213" t="s">
        <v>171</v>
      </c>
      <c r="D165" s="138" t="s">
        <v>5</v>
      </c>
      <c r="E165" s="209">
        <v>81435.37</v>
      </c>
      <c r="F165" s="209">
        <v>83671.399999999994</v>
      </c>
      <c r="G165" s="209">
        <v>80244</v>
      </c>
      <c r="H165" s="209">
        <v>80244</v>
      </c>
      <c r="I165" s="209">
        <v>80244</v>
      </c>
    </row>
    <row r="166" spans="2:9" ht="25.5" x14ac:dyDescent="0.25">
      <c r="B166" s="212"/>
      <c r="C166" s="214"/>
      <c r="D166" s="142" t="s">
        <v>172</v>
      </c>
      <c r="E166" s="209"/>
      <c r="F166" s="209"/>
      <c r="G166" s="209"/>
      <c r="H166" s="209"/>
      <c r="I166" s="209"/>
    </row>
    <row r="167" spans="2:9" x14ac:dyDescent="0.25">
      <c r="B167" s="212"/>
      <c r="C167" s="214"/>
      <c r="D167" s="135" t="s">
        <v>367</v>
      </c>
      <c r="E167" s="209"/>
      <c r="F167" s="209"/>
      <c r="G167" s="209"/>
      <c r="H167" s="209"/>
      <c r="I167" s="209"/>
    </row>
    <row r="168" spans="2:9" ht="63.75" x14ac:dyDescent="0.25">
      <c r="B168" s="212"/>
      <c r="C168" s="214"/>
      <c r="D168" s="142" t="s">
        <v>173</v>
      </c>
      <c r="E168" s="209"/>
      <c r="F168" s="209"/>
      <c r="G168" s="209"/>
      <c r="H168" s="209"/>
      <c r="I168" s="209"/>
    </row>
    <row r="169" spans="2:9" x14ac:dyDescent="0.25">
      <c r="B169" s="212"/>
      <c r="C169" s="214"/>
      <c r="D169" s="135" t="s">
        <v>368</v>
      </c>
      <c r="E169" s="209"/>
      <c r="F169" s="209"/>
      <c r="G169" s="209"/>
      <c r="H169" s="209"/>
      <c r="I169" s="209"/>
    </row>
    <row r="170" spans="2:9" x14ac:dyDescent="0.25">
      <c r="B170" s="212"/>
      <c r="C170" s="214"/>
      <c r="D170" s="142" t="s">
        <v>134</v>
      </c>
      <c r="E170" s="209"/>
      <c r="F170" s="209"/>
      <c r="G170" s="209"/>
      <c r="H170" s="209"/>
      <c r="I170" s="209"/>
    </row>
    <row r="171" spans="2:9" x14ac:dyDescent="0.25">
      <c r="B171" s="211" t="s">
        <v>45</v>
      </c>
      <c r="C171" s="213" t="s">
        <v>131</v>
      </c>
      <c r="D171" s="138" t="s">
        <v>5</v>
      </c>
      <c r="E171" s="208">
        <v>327160</v>
      </c>
      <c r="F171" s="208">
        <v>132000</v>
      </c>
      <c r="G171" s="209">
        <v>140960</v>
      </c>
      <c r="H171" s="209">
        <v>140960</v>
      </c>
      <c r="I171" s="209">
        <v>145000</v>
      </c>
    </row>
    <row r="172" spans="2:9" ht="25.5" x14ac:dyDescent="0.25">
      <c r="B172" s="212"/>
      <c r="C172" s="214"/>
      <c r="D172" s="142" t="s">
        <v>174</v>
      </c>
      <c r="E172" s="209"/>
      <c r="F172" s="209"/>
      <c r="G172" s="209"/>
      <c r="H172" s="209"/>
      <c r="I172" s="209"/>
    </row>
    <row r="173" spans="2:9" x14ac:dyDescent="0.25">
      <c r="B173" s="212"/>
      <c r="C173" s="214"/>
      <c r="D173" s="135" t="s">
        <v>367</v>
      </c>
      <c r="E173" s="209"/>
      <c r="F173" s="209"/>
      <c r="G173" s="209"/>
      <c r="H173" s="209"/>
      <c r="I173" s="209"/>
    </row>
    <row r="174" spans="2:9" ht="25.5" x14ac:dyDescent="0.25">
      <c r="B174" s="212"/>
      <c r="C174" s="214"/>
      <c r="D174" s="142" t="s">
        <v>175</v>
      </c>
      <c r="E174" s="209"/>
      <c r="F174" s="209"/>
      <c r="G174" s="209"/>
      <c r="H174" s="209"/>
      <c r="I174" s="209"/>
    </row>
    <row r="175" spans="2:9" x14ac:dyDescent="0.25">
      <c r="B175" s="212"/>
      <c r="C175" s="214"/>
      <c r="D175" s="135" t="s">
        <v>368</v>
      </c>
      <c r="E175" s="209"/>
      <c r="F175" s="209"/>
      <c r="G175" s="209"/>
      <c r="H175" s="209"/>
      <c r="I175" s="209"/>
    </row>
    <row r="176" spans="2:9" x14ac:dyDescent="0.25">
      <c r="B176" s="212"/>
      <c r="C176" s="214"/>
      <c r="D176" s="142" t="s">
        <v>134</v>
      </c>
      <c r="E176" s="209"/>
      <c r="F176" s="209"/>
      <c r="G176" s="209"/>
      <c r="H176" s="209"/>
      <c r="I176" s="209"/>
    </row>
    <row r="177" spans="2:9" x14ac:dyDescent="0.25">
      <c r="B177" s="145"/>
      <c r="C177" s="146" t="s">
        <v>6</v>
      </c>
      <c r="D177" s="139"/>
      <c r="E177" s="166"/>
      <c r="F177" s="166"/>
      <c r="G177" s="166"/>
      <c r="H177" s="166"/>
      <c r="I177" s="185"/>
    </row>
    <row r="178" spans="2:9" ht="15" customHeight="1" x14ac:dyDescent="0.25">
      <c r="B178" s="212" t="s">
        <v>45</v>
      </c>
      <c r="C178" s="214" t="s">
        <v>176</v>
      </c>
      <c r="D178" s="135" t="s">
        <v>5</v>
      </c>
      <c r="E178" s="209">
        <v>1854741.2</v>
      </c>
      <c r="F178" s="209">
        <v>2395390.4</v>
      </c>
      <c r="G178" s="209">
        <v>0</v>
      </c>
      <c r="H178" s="209">
        <v>0</v>
      </c>
      <c r="I178" s="209">
        <v>0</v>
      </c>
    </row>
    <row r="179" spans="2:9" ht="25.5" x14ac:dyDescent="0.25">
      <c r="B179" s="212"/>
      <c r="C179" s="214"/>
      <c r="D179" s="142" t="s">
        <v>177</v>
      </c>
      <c r="E179" s="209"/>
      <c r="F179" s="209"/>
      <c r="G179" s="209"/>
      <c r="H179" s="209"/>
      <c r="I179" s="209"/>
    </row>
    <row r="180" spans="2:9" x14ac:dyDescent="0.25">
      <c r="B180" s="212"/>
      <c r="C180" s="214"/>
      <c r="D180" s="135" t="s">
        <v>367</v>
      </c>
      <c r="E180" s="209"/>
      <c r="F180" s="209"/>
      <c r="G180" s="209"/>
      <c r="H180" s="209"/>
      <c r="I180" s="209"/>
    </row>
    <row r="181" spans="2:9" x14ac:dyDescent="0.25">
      <c r="B181" s="212"/>
      <c r="C181" s="214"/>
      <c r="D181" s="142" t="s">
        <v>178</v>
      </c>
      <c r="E181" s="209"/>
      <c r="F181" s="209"/>
      <c r="G181" s="209"/>
      <c r="H181" s="209"/>
      <c r="I181" s="209"/>
    </row>
    <row r="182" spans="2:9" x14ac:dyDescent="0.25">
      <c r="B182" s="212"/>
      <c r="C182" s="214"/>
      <c r="D182" s="135" t="s">
        <v>188</v>
      </c>
      <c r="E182" s="209"/>
      <c r="F182" s="209"/>
      <c r="G182" s="209"/>
      <c r="H182" s="209"/>
      <c r="I182" s="209"/>
    </row>
    <row r="183" spans="2:9" ht="38.25" x14ac:dyDescent="0.25">
      <c r="B183" s="212"/>
      <c r="C183" s="214"/>
      <c r="D183" s="142" t="s">
        <v>179</v>
      </c>
      <c r="E183" s="209"/>
      <c r="F183" s="209"/>
      <c r="G183" s="209"/>
      <c r="H183" s="209"/>
      <c r="I183" s="209"/>
    </row>
    <row r="184" spans="2:9" x14ac:dyDescent="0.25">
      <c r="B184" s="13" t="s">
        <v>3</v>
      </c>
      <c r="C184" s="139"/>
      <c r="D184" s="14"/>
      <c r="E184" s="166"/>
      <c r="F184" s="166"/>
      <c r="G184" s="166"/>
      <c r="H184" s="166"/>
      <c r="I184" s="185"/>
    </row>
    <row r="185" spans="2:9" x14ac:dyDescent="0.25">
      <c r="B185" s="213" t="s">
        <v>380</v>
      </c>
      <c r="C185" s="211" t="s">
        <v>45</v>
      </c>
      <c r="D185" s="138" t="s">
        <v>4</v>
      </c>
      <c r="E185" s="208">
        <f>+E192+E198+E204+E210</f>
        <v>0</v>
      </c>
      <c r="F185" s="208">
        <f>+F192+F198+F204+F210</f>
        <v>5819153.7000000002</v>
      </c>
      <c r="G185" s="208">
        <f t="shared" ref="G185:I185" si="3">+G192+G198+G204+G210</f>
        <v>7244153.7000000002</v>
      </c>
      <c r="H185" s="208">
        <f t="shared" si="3"/>
        <v>8244153.7000000002</v>
      </c>
      <c r="I185" s="208">
        <f t="shared" si="3"/>
        <v>9244153.6999999993</v>
      </c>
    </row>
    <row r="186" spans="2:9" x14ac:dyDescent="0.25">
      <c r="B186" s="214"/>
      <c r="C186" s="212"/>
      <c r="D186" s="142" t="s">
        <v>381</v>
      </c>
      <c r="E186" s="209"/>
      <c r="F186" s="209"/>
      <c r="G186" s="209"/>
      <c r="H186" s="209"/>
      <c r="I186" s="209"/>
    </row>
    <row r="187" spans="2:9" x14ac:dyDescent="0.25">
      <c r="B187" s="214"/>
      <c r="C187" s="212"/>
      <c r="D187" s="135" t="s">
        <v>365</v>
      </c>
      <c r="E187" s="209"/>
      <c r="F187" s="209"/>
      <c r="G187" s="209"/>
      <c r="H187" s="209"/>
      <c r="I187" s="209"/>
    </row>
    <row r="188" spans="2:9" ht="25.5" x14ac:dyDescent="0.25">
      <c r="B188" s="214"/>
      <c r="C188" s="212"/>
      <c r="D188" s="142" t="s">
        <v>382</v>
      </c>
      <c r="E188" s="209"/>
      <c r="F188" s="209"/>
      <c r="G188" s="209"/>
      <c r="H188" s="209"/>
      <c r="I188" s="209"/>
    </row>
    <row r="189" spans="2:9" x14ac:dyDescent="0.25">
      <c r="B189" s="214"/>
      <c r="C189" s="212"/>
      <c r="D189" s="135" t="s">
        <v>366</v>
      </c>
      <c r="E189" s="209"/>
      <c r="F189" s="209"/>
      <c r="G189" s="209"/>
      <c r="H189" s="209"/>
      <c r="I189" s="209"/>
    </row>
    <row r="190" spans="2:9" x14ac:dyDescent="0.25">
      <c r="B190" s="215"/>
      <c r="C190" s="216"/>
      <c r="D190" s="144" t="s">
        <v>381</v>
      </c>
      <c r="E190" s="210"/>
      <c r="F190" s="210"/>
      <c r="G190" s="210"/>
      <c r="H190" s="210"/>
      <c r="I190" s="210"/>
    </row>
    <row r="191" spans="2:9" x14ac:dyDescent="0.25">
      <c r="B191" s="145"/>
      <c r="C191" s="146" t="s">
        <v>46</v>
      </c>
      <c r="D191" s="139"/>
      <c r="E191" s="166"/>
      <c r="F191" s="166"/>
      <c r="G191" s="166"/>
      <c r="H191" s="166"/>
      <c r="I191" s="185"/>
    </row>
    <row r="192" spans="2:9" x14ac:dyDescent="0.25">
      <c r="B192" s="211" t="s">
        <v>45</v>
      </c>
      <c r="C192" s="213" t="s">
        <v>154</v>
      </c>
      <c r="D192" s="138" t="s">
        <v>5</v>
      </c>
      <c r="E192" s="208"/>
      <c r="F192" s="208">
        <v>4165403.7</v>
      </c>
      <c r="G192" s="208">
        <v>5544153.7000000002</v>
      </c>
      <c r="H192" s="208">
        <v>6544153.7000000002</v>
      </c>
      <c r="I192" s="208">
        <v>7544153.7000000002</v>
      </c>
    </row>
    <row r="193" spans="2:9" ht="25.5" x14ac:dyDescent="0.25">
      <c r="B193" s="212"/>
      <c r="C193" s="214"/>
      <c r="D193" s="142" t="s">
        <v>383</v>
      </c>
      <c r="E193" s="209"/>
      <c r="F193" s="209"/>
      <c r="G193" s="209"/>
      <c r="H193" s="209"/>
      <c r="I193" s="209"/>
    </row>
    <row r="194" spans="2:9" x14ac:dyDescent="0.25">
      <c r="B194" s="212"/>
      <c r="C194" s="214"/>
      <c r="D194" s="135" t="s">
        <v>367</v>
      </c>
      <c r="E194" s="209"/>
      <c r="F194" s="209"/>
      <c r="G194" s="209"/>
      <c r="H194" s="209"/>
      <c r="I194" s="209"/>
    </row>
    <row r="195" spans="2:9" ht="51" x14ac:dyDescent="0.25">
      <c r="B195" s="212"/>
      <c r="C195" s="214"/>
      <c r="D195" s="142" t="s">
        <v>384</v>
      </c>
      <c r="E195" s="209"/>
      <c r="F195" s="209"/>
      <c r="G195" s="209"/>
      <c r="H195" s="209"/>
      <c r="I195" s="209"/>
    </row>
    <row r="196" spans="2:9" x14ac:dyDescent="0.25">
      <c r="B196" s="212"/>
      <c r="C196" s="214"/>
      <c r="D196" s="135" t="s">
        <v>368</v>
      </c>
      <c r="E196" s="209"/>
      <c r="F196" s="209"/>
      <c r="G196" s="209"/>
      <c r="H196" s="209"/>
      <c r="I196" s="209"/>
    </row>
    <row r="197" spans="2:9" x14ac:dyDescent="0.25">
      <c r="B197" s="212"/>
      <c r="C197" s="214"/>
      <c r="D197" s="142" t="s">
        <v>134</v>
      </c>
      <c r="E197" s="209"/>
      <c r="F197" s="209"/>
      <c r="G197" s="209"/>
      <c r="H197" s="209"/>
      <c r="I197" s="209"/>
    </row>
    <row r="198" spans="2:9" x14ac:dyDescent="0.25">
      <c r="B198" s="211" t="s">
        <v>45</v>
      </c>
      <c r="C198" s="213" t="s">
        <v>171</v>
      </c>
      <c r="D198" s="138" t="s">
        <v>5</v>
      </c>
      <c r="E198" s="208"/>
      <c r="F198" s="208">
        <v>100000</v>
      </c>
      <c r="G198" s="208">
        <v>100000</v>
      </c>
      <c r="H198" s="208">
        <v>100000</v>
      </c>
      <c r="I198" s="208">
        <v>100000</v>
      </c>
    </row>
    <row r="199" spans="2:9" x14ac:dyDescent="0.25">
      <c r="B199" s="212"/>
      <c r="C199" s="214"/>
      <c r="D199" s="142" t="s">
        <v>385</v>
      </c>
      <c r="E199" s="209"/>
      <c r="F199" s="209"/>
      <c r="G199" s="209"/>
      <c r="H199" s="209"/>
      <c r="I199" s="209"/>
    </row>
    <row r="200" spans="2:9" x14ac:dyDescent="0.25">
      <c r="B200" s="212"/>
      <c r="C200" s="214"/>
      <c r="D200" s="135" t="s">
        <v>367</v>
      </c>
      <c r="E200" s="209"/>
      <c r="F200" s="209"/>
      <c r="G200" s="209"/>
      <c r="H200" s="209"/>
      <c r="I200" s="209"/>
    </row>
    <row r="201" spans="2:9" ht="51" x14ac:dyDescent="0.25">
      <c r="B201" s="212"/>
      <c r="C201" s="214"/>
      <c r="D201" s="142" t="s">
        <v>386</v>
      </c>
      <c r="E201" s="209"/>
      <c r="F201" s="209"/>
      <c r="G201" s="209"/>
      <c r="H201" s="209"/>
      <c r="I201" s="209"/>
    </row>
    <row r="202" spans="2:9" x14ac:dyDescent="0.25">
      <c r="B202" s="212"/>
      <c r="C202" s="214"/>
      <c r="D202" s="135" t="s">
        <v>368</v>
      </c>
      <c r="E202" s="209"/>
      <c r="F202" s="209"/>
      <c r="G202" s="209"/>
      <c r="H202" s="209"/>
      <c r="I202" s="209"/>
    </row>
    <row r="203" spans="2:9" x14ac:dyDescent="0.25">
      <c r="B203" s="212"/>
      <c r="C203" s="214"/>
      <c r="D203" s="142" t="s">
        <v>134</v>
      </c>
      <c r="E203" s="209"/>
      <c r="F203" s="209"/>
      <c r="G203" s="209"/>
      <c r="H203" s="209"/>
      <c r="I203" s="209"/>
    </row>
    <row r="204" spans="2:9" x14ac:dyDescent="0.25">
      <c r="B204" s="211" t="s">
        <v>45</v>
      </c>
      <c r="C204" s="213" t="s">
        <v>387</v>
      </c>
      <c r="D204" s="138" t="s">
        <v>5</v>
      </c>
      <c r="E204" s="208"/>
      <c r="F204" s="208">
        <v>1500000</v>
      </c>
      <c r="G204" s="208">
        <v>1500000</v>
      </c>
      <c r="H204" s="208">
        <v>1500000</v>
      </c>
      <c r="I204" s="208">
        <v>1500000</v>
      </c>
    </row>
    <row r="205" spans="2:9" x14ac:dyDescent="0.25">
      <c r="B205" s="212"/>
      <c r="C205" s="214"/>
      <c r="D205" s="142" t="s">
        <v>388</v>
      </c>
      <c r="E205" s="209"/>
      <c r="F205" s="209"/>
      <c r="G205" s="209"/>
      <c r="H205" s="209"/>
      <c r="I205" s="209"/>
    </row>
    <row r="206" spans="2:9" x14ac:dyDescent="0.25">
      <c r="B206" s="212"/>
      <c r="C206" s="214"/>
      <c r="D206" s="135" t="s">
        <v>367</v>
      </c>
      <c r="E206" s="209"/>
      <c r="F206" s="209"/>
      <c r="G206" s="209"/>
      <c r="H206" s="209"/>
      <c r="I206" s="209"/>
    </row>
    <row r="207" spans="2:9" ht="51" x14ac:dyDescent="0.25">
      <c r="B207" s="212"/>
      <c r="C207" s="214"/>
      <c r="D207" s="142" t="s">
        <v>389</v>
      </c>
      <c r="E207" s="209"/>
      <c r="F207" s="209"/>
      <c r="G207" s="209"/>
      <c r="H207" s="209"/>
      <c r="I207" s="209"/>
    </row>
    <row r="208" spans="2:9" x14ac:dyDescent="0.25">
      <c r="B208" s="212"/>
      <c r="C208" s="214"/>
      <c r="D208" s="135" t="s">
        <v>368</v>
      </c>
      <c r="E208" s="209"/>
      <c r="F208" s="209"/>
      <c r="G208" s="209"/>
      <c r="H208" s="209"/>
      <c r="I208" s="209"/>
    </row>
    <row r="209" spans="2:9" x14ac:dyDescent="0.25">
      <c r="B209" s="212"/>
      <c r="C209" s="214"/>
      <c r="D209" s="142" t="s">
        <v>134</v>
      </c>
      <c r="E209" s="209"/>
      <c r="F209" s="209"/>
      <c r="G209" s="209"/>
      <c r="H209" s="209"/>
      <c r="I209" s="209"/>
    </row>
    <row r="210" spans="2:9" x14ac:dyDescent="0.25">
      <c r="B210" s="211" t="s">
        <v>45</v>
      </c>
      <c r="C210" s="213" t="s">
        <v>131</v>
      </c>
      <c r="D210" s="138" t="s">
        <v>5</v>
      </c>
      <c r="E210" s="208"/>
      <c r="F210" s="208">
        <v>53750</v>
      </c>
      <c r="G210" s="208">
        <v>100000</v>
      </c>
      <c r="H210" s="208">
        <v>100000</v>
      </c>
      <c r="I210" s="208">
        <v>100000</v>
      </c>
    </row>
    <row r="211" spans="2:9" ht="25.5" x14ac:dyDescent="0.25">
      <c r="B211" s="212"/>
      <c r="C211" s="214"/>
      <c r="D211" s="142" t="s">
        <v>390</v>
      </c>
      <c r="E211" s="209"/>
      <c r="F211" s="209"/>
      <c r="G211" s="209"/>
      <c r="H211" s="209"/>
      <c r="I211" s="209"/>
    </row>
    <row r="212" spans="2:9" x14ac:dyDescent="0.25">
      <c r="B212" s="212"/>
      <c r="C212" s="214"/>
      <c r="D212" s="135" t="s">
        <v>367</v>
      </c>
      <c r="E212" s="209"/>
      <c r="F212" s="209"/>
      <c r="G212" s="209"/>
      <c r="H212" s="209"/>
      <c r="I212" s="209"/>
    </row>
    <row r="213" spans="2:9" ht="25.5" x14ac:dyDescent="0.25">
      <c r="B213" s="212"/>
      <c r="C213" s="214"/>
      <c r="D213" s="142" t="s">
        <v>391</v>
      </c>
      <c r="E213" s="209"/>
      <c r="F213" s="209"/>
      <c r="G213" s="209"/>
      <c r="H213" s="209"/>
      <c r="I213" s="209"/>
    </row>
    <row r="214" spans="2:9" x14ac:dyDescent="0.25">
      <c r="B214" s="212"/>
      <c r="C214" s="214"/>
      <c r="D214" s="135" t="s">
        <v>368</v>
      </c>
      <c r="E214" s="209"/>
      <c r="F214" s="209"/>
      <c r="G214" s="209"/>
      <c r="H214" s="209"/>
      <c r="I214" s="209"/>
    </row>
    <row r="215" spans="2:9" x14ac:dyDescent="0.25">
      <c r="B215" s="212"/>
      <c r="C215" s="214"/>
      <c r="D215" s="142" t="s">
        <v>134</v>
      </c>
      <c r="E215" s="209"/>
      <c r="F215" s="209"/>
      <c r="G215" s="209"/>
      <c r="H215" s="209"/>
      <c r="I215" s="209"/>
    </row>
    <row r="216" spans="2:9" x14ac:dyDescent="0.25">
      <c r="B216" s="13" t="s">
        <v>3</v>
      </c>
      <c r="C216" s="139"/>
      <c r="D216" s="14"/>
      <c r="E216" s="166"/>
      <c r="F216" s="166"/>
      <c r="G216" s="166"/>
      <c r="H216" s="166"/>
      <c r="I216" s="185"/>
    </row>
    <row r="217" spans="2:9" x14ac:dyDescent="0.25">
      <c r="B217" s="213" t="s">
        <v>392</v>
      </c>
      <c r="C217" s="211" t="s">
        <v>45</v>
      </c>
      <c r="D217" s="138" t="s">
        <v>4</v>
      </c>
      <c r="E217" s="208">
        <f>+E224</f>
        <v>0</v>
      </c>
      <c r="F217" s="208">
        <f>+F224</f>
        <v>10000000</v>
      </c>
      <c r="G217" s="208">
        <f t="shared" ref="G217:I217" si="4">+G224</f>
        <v>15000000</v>
      </c>
      <c r="H217" s="208">
        <f t="shared" si="4"/>
        <v>20000000</v>
      </c>
      <c r="I217" s="208">
        <f t="shared" si="4"/>
        <v>20000000</v>
      </c>
    </row>
    <row r="218" spans="2:9" x14ac:dyDescent="0.25">
      <c r="B218" s="214"/>
      <c r="C218" s="212"/>
      <c r="D218" s="142" t="s">
        <v>393</v>
      </c>
      <c r="E218" s="209"/>
      <c r="F218" s="209"/>
      <c r="G218" s="209"/>
      <c r="H218" s="209"/>
      <c r="I218" s="209"/>
    </row>
    <row r="219" spans="2:9" x14ac:dyDescent="0.25">
      <c r="B219" s="214"/>
      <c r="C219" s="212"/>
      <c r="D219" s="135" t="s">
        <v>365</v>
      </c>
      <c r="E219" s="209"/>
      <c r="F219" s="209"/>
      <c r="G219" s="209"/>
      <c r="H219" s="209"/>
      <c r="I219" s="209"/>
    </row>
    <row r="220" spans="2:9" ht="25.5" x14ac:dyDescent="0.25">
      <c r="B220" s="214"/>
      <c r="C220" s="212"/>
      <c r="D220" s="142" t="s">
        <v>394</v>
      </c>
      <c r="E220" s="209"/>
      <c r="F220" s="209"/>
      <c r="G220" s="209"/>
      <c r="H220" s="209"/>
      <c r="I220" s="209"/>
    </row>
    <row r="221" spans="2:9" x14ac:dyDescent="0.25">
      <c r="B221" s="214"/>
      <c r="C221" s="212"/>
      <c r="D221" s="135" t="s">
        <v>366</v>
      </c>
      <c r="E221" s="209"/>
      <c r="F221" s="209"/>
      <c r="G221" s="209"/>
      <c r="H221" s="209"/>
      <c r="I221" s="209"/>
    </row>
    <row r="222" spans="2:9" x14ac:dyDescent="0.25">
      <c r="B222" s="215"/>
      <c r="C222" s="216"/>
      <c r="D222" s="144" t="s">
        <v>395</v>
      </c>
      <c r="E222" s="210"/>
      <c r="F222" s="210"/>
      <c r="G222" s="210"/>
      <c r="H222" s="210"/>
      <c r="I222" s="210"/>
    </row>
    <row r="223" spans="2:9" x14ac:dyDescent="0.25">
      <c r="B223" s="145"/>
      <c r="C223" s="146" t="s">
        <v>6</v>
      </c>
      <c r="D223" s="139"/>
      <c r="E223" s="166"/>
      <c r="F223" s="166"/>
      <c r="G223" s="166"/>
      <c r="H223" s="166"/>
      <c r="I223" s="185"/>
    </row>
    <row r="224" spans="2:9" x14ac:dyDescent="0.25">
      <c r="B224" s="211" t="s">
        <v>45</v>
      </c>
      <c r="C224" s="213" t="s">
        <v>396</v>
      </c>
      <c r="D224" s="138" t="s">
        <v>5</v>
      </c>
      <c r="E224" s="208"/>
      <c r="F224" s="208">
        <v>10000000</v>
      </c>
      <c r="G224" s="208">
        <v>15000000</v>
      </c>
      <c r="H224" s="208">
        <v>20000000</v>
      </c>
      <c r="I224" s="208">
        <v>20000000</v>
      </c>
    </row>
    <row r="225" spans="2:9" x14ac:dyDescent="0.25">
      <c r="B225" s="212"/>
      <c r="C225" s="214"/>
      <c r="D225" s="142" t="s">
        <v>397</v>
      </c>
      <c r="E225" s="209"/>
      <c r="F225" s="209"/>
      <c r="G225" s="209"/>
      <c r="H225" s="209"/>
      <c r="I225" s="209"/>
    </row>
    <row r="226" spans="2:9" x14ac:dyDescent="0.25">
      <c r="B226" s="212"/>
      <c r="C226" s="214"/>
      <c r="D226" s="135" t="s">
        <v>367</v>
      </c>
      <c r="E226" s="209"/>
      <c r="F226" s="209"/>
      <c r="G226" s="209"/>
      <c r="H226" s="209"/>
      <c r="I226" s="209"/>
    </row>
    <row r="227" spans="2:9" ht="38.25" x14ac:dyDescent="0.25">
      <c r="B227" s="212"/>
      <c r="C227" s="214"/>
      <c r="D227" s="142" t="s">
        <v>398</v>
      </c>
      <c r="E227" s="209"/>
      <c r="F227" s="209"/>
      <c r="G227" s="209"/>
      <c r="H227" s="209"/>
      <c r="I227" s="209"/>
    </row>
    <row r="228" spans="2:9" x14ac:dyDescent="0.25">
      <c r="B228" s="212"/>
      <c r="C228" s="214"/>
      <c r="D228" s="135" t="s">
        <v>368</v>
      </c>
      <c r="E228" s="209"/>
      <c r="F228" s="209"/>
      <c r="G228" s="209"/>
      <c r="H228" s="209"/>
      <c r="I228" s="209"/>
    </row>
    <row r="229" spans="2:9" ht="25.5" x14ac:dyDescent="0.25">
      <c r="B229" s="212"/>
      <c r="C229" s="214"/>
      <c r="D229" s="142" t="s">
        <v>146</v>
      </c>
      <c r="E229" s="209"/>
      <c r="F229" s="209"/>
      <c r="G229" s="209"/>
      <c r="H229" s="209"/>
      <c r="I229" s="209"/>
    </row>
    <row r="232" spans="2:9" x14ac:dyDescent="0.25">
      <c r="D232" s="193" t="s">
        <v>23</v>
      </c>
      <c r="E232" s="194">
        <f>SUM(E25+E108+E136+E151+E185+E217)</f>
        <v>21685985.709999997</v>
      </c>
      <c r="F232" s="194">
        <f>SUM(F25+F108+F136+F151+F185+F217)</f>
        <v>30857760.799999997</v>
      </c>
      <c r="G232" s="194">
        <f>SUM(G25+G108+G136+G151+G185+G217)</f>
        <v>36724952.200000003</v>
      </c>
      <c r="H232" s="194">
        <f t="shared" ref="F232:H232" si="5">SUM(H25+H108+H136+H151+H185+H217)</f>
        <v>37597612.010000005</v>
      </c>
      <c r="I232" s="194">
        <f>SUM(I25+I108+I136+I151+I185+I217)</f>
        <v>40672003.299999997</v>
      </c>
    </row>
  </sheetData>
  <mergeCells count="230">
    <mergeCell ref="B81:B86"/>
    <mergeCell ref="C81:C86"/>
    <mergeCell ref="E81:E86"/>
    <mergeCell ref="F81:F86"/>
    <mergeCell ref="G81:G86"/>
    <mergeCell ref="H81:H86"/>
    <mergeCell ref="I81:I86"/>
    <mergeCell ref="B87:B92"/>
    <mergeCell ref="C87:C92"/>
    <mergeCell ref="E87:E92"/>
    <mergeCell ref="F87:F92"/>
    <mergeCell ref="G87:G92"/>
    <mergeCell ref="H87:H92"/>
    <mergeCell ref="I87:I92"/>
    <mergeCell ref="B69:B74"/>
    <mergeCell ref="C69:C74"/>
    <mergeCell ref="E69:E74"/>
    <mergeCell ref="F69:F74"/>
    <mergeCell ref="G69:G74"/>
    <mergeCell ref="H69:H74"/>
    <mergeCell ref="I69:I74"/>
    <mergeCell ref="B75:B80"/>
    <mergeCell ref="C75:C80"/>
    <mergeCell ref="E75:E80"/>
    <mergeCell ref="F75:F80"/>
    <mergeCell ref="G75:G80"/>
    <mergeCell ref="H75:H80"/>
    <mergeCell ref="I75:I80"/>
    <mergeCell ref="B3:C3"/>
    <mergeCell ref="D3:I3"/>
    <mergeCell ref="B8:I8"/>
    <mergeCell ref="B11:I11"/>
    <mergeCell ref="B14:I14"/>
    <mergeCell ref="B17:I17"/>
    <mergeCell ref="I22:I23"/>
    <mergeCell ref="B25:B30"/>
    <mergeCell ref="C25:C30"/>
    <mergeCell ref="E25:E30"/>
    <mergeCell ref="F25:F30"/>
    <mergeCell ref="G25:G30"/>
    <mergeCell ref="H25:H30"/>
    <mergeCell ref="I25:I30"/>
    <mergeCell ref="B22:C22"/>
    <mergeCell ref="D22:D23"/>
    <mergeCell ref="E22:E23"/>
    <mergeCell ref="F22:F23"/>
    <mergeCell ref="G22:G23"/>
    <mergeCell ref="H22:H23"/>
    <mergeCell ref="I33:I38"/>
    <mergeCell ref="B39:B44"/>
    <mergeCell ref="C39:C44"/>
    <mergeCell ref="E39:E44"/>
    <mergeCell ref="F39:F44"/>
    <mergeCell ref="G39:G44"/>
    <mergeCell ref="H39:H44"/>
    <mergeCell ref="I39:I44"/>
    <mergeCell ref="B33:B38"/>
    <mergeCell ref="C33:C38"/>
    <mergeCell ref="E33:E38"/>
    <mergeCell ref="F33:F38"/>
    <mergeCell ref="G33:G38"/>
    <mergeCell ref="H33:H38"/>
    <mergeCell ref="I45:I50"/>
    <mergeCell ref="B51:B56"/>
    <mergeCell ref="C51:C56"/>
    <mergeCell ref="E51:E56"/>
    <mergeCell ref="F51:F56"/>
    <mergeCell ref="G51:G56"/>
    <mergeCell ref="H51:H56"/>
    <mergeCell ref="I51:I56"/>
    <mergeCell ref="B45:B50"/>
    <mergeCell ref="C45:C50"/>
    <mergeCell ref="E45:E50"/>
    <mergeCell ref="F45:F50"/>
    <mergeCell ref="G45:G50"/>
    <mergeCell ref="H45:H50"/>
    <mergeCell ref="I57:I62"/>
    <mergeCell ref="B63:B68"/>
    <mergeCell ref="C63:C68"/>
    <mergeCell ref="E63:E68"/>
    <mergeCell ref="F63:F68"/>
    <mergeCell ref="G63:G68"/>
    <mergeCell ref="H63:H68"/>
    <mergeCell ref="I63:I68"/>
    <mergeCell ref="B57:B62"/>
    <mergeCell ref="C57:C62"/>
    <mergeCell ref="E57:E62"/>
    <mergeCell ref="F57:F62"/>
    <mergeCell ref="G57:G62"/>
    <mergeCell ref="H57:H62"/>
    <mergeCell ref="I95:I100"/>
    <mergeCell ref="B101:B106"/>
    <mergeCell ref="C101:C106"/>
    <mergeCell ref="E101:E106"/>
    <mergeCell ref="F101:F106"/>
    <mergeCell ref="G101:G106"/>
    <mergeCell ref="H101:H106"/>
    <mergeCell ref="I101:I106"/>
    <mergeCell ref="B95:B100"/>
    <mergeCell ref="C95:C100"/>
    <mergeCell ref="E95:E100"/>
    <mergeCell ref="F95:F100"/>
    <mergeCell ref="G95:G100"/>
    <mergeCell ref="H95:H100"/>
    <mergeCell ref="I108:I113"/>
    <mergeCell ref="B116:B121"/>
    <mergeCell ref="C116:C121"/>
    <mergeCell ref="E116:E121"/>
    <mergeCell ref="F116:F121"/>
    <mergeCell ref="G116:G121"/>
    <mergeCell ref="H116:H121"/>
    <mergeCell ref="I116:I121"/>
    <mergeCell ref="B108:B113"/>
    <mergeCell ref="C108:C113"/>
    <mergeCell ref="E108:E113"/>
    <mergeCell ref="F108:F113"/>
    <mergeCell ref="G108:G113"/>
    <mergeCell ref="H108:H113"/>
    <mergeCell ref="I122:I127"/>
    <mergeCell ref="B129:B134"/>
    <mergeCell ref="C129:C134"/>
    <mergeCell ref="E129:E134"/>
    <mergeCell ref="F129:F134"/>
    <mergeCell ref="G129:G134"/>
    <mergeCell ref="H129:H134"/>
    <mergeCell ref="I129:I134"/>
    <mergeCell ref="B122:B127"/>
    <mergeCell ref="C122:C127"/>
    <mergeCell ref="E122:E127"/>
    <mergeCell ref="F122:F127"/>
    <mergeCell ref="G122:G127"/>
    <mergeCell ref="H122:H127"/>
    <mergeCell ref="I136:I141"/>
    <mergeCell ref="B144:B149"/>
    <mergeCell ref="C144:C149"/>
    <mergeCell ref="E144:E149"/>
    <mergeCell ref="F144:F149"/>
    <mergeCell ref="G144:G149"/>
    <mergeCell ref="H144:H149"/>
    <mergeCell ref="I144:I149"/>
    <mergeCell ref="B136:B141"/>
    <mergeCell ref="C136:C141"/>
    <mergeCell ref="E136:E141"/>
    <mergeCell ref="F136:F141"/>
    <mergeCell ref="G136:G141"/>
    <mergeCell ref="H136:H141"/>
    <mergeCell ref="I151:I156"/>
    <mergeCell ref="B159:B164"/>
    <mergeCell ref="C159:C164"/>
    <mergeCell ref="E159:E164"/>
    <mergeCell ref="F159:F164"/>
    <mergeCell ref="G159:G164"/>
    <mergeCell ref="H159:H164"/>
    <mergeCell ref="I159:I164"/>
    <mergeCell ref="B151:B156"/>
    <mergeCell ref="C151:C156"/>
    <mergeCell ref="E151:E156"/>
    <mergeCell ref="F151:F156"/>
    <mergeCell ref="G151:G156"/>
    <mergeCell ref="H151:H156"/>
    <mergeCell ref="I165:I170"/>
    <mergeCell ref="B171:B176"/>
    <mergeCell ref="C171:C176"/>
    <mergeCell ref="E171:E176"/>
    <mergeCell ref="F171:F176"/>
    <mergeCell ref="G171:G176"/>
    <mergeCell ref="H171:H176"/>
    <mergeCell ref="I171:I176"/>
    <mergeCell ref="B165:B170"/>
    <mergeCell ref="C165:C170"/>
    <mergeCell ref="E165:E170"/>
    <mergeCell ref="F165:F170"/>
    <mergeCell ref="G165:G170"/>
    <mergeCell ref="H165:H170"/>
    <mergeCell ref="I178:I183"/>
    <mergeCell ref="B185:B190"/>
    <mergeCell ref="C185:C190"/>
    <mergeCell ref="E185:E190"/>
    <mergeCell ref="F185:F190"/>
    <mergeCell ref="G185:G190"/>
    <mergeCell ref="H185:H190"/>
    <mergeCell ref="I185:I190"/>
    <mergeCell ref="B178:B183"/>
    <mergeCell ref="C178:C183"/>
    <mergeCell ref="E178:E183"/>
    <mergeCell ref="F178:F183"/>
    <mergeCell ref="G178:G183"/>
    <mergeCell ref="H178:H183"/>
    <mergeCell ref="I192:I197"/>
    <mergeCell ref="B198:B203"/>
    <mergeCell ref="C198:C203"/>
    <mergeCell ref="E198:E203"/>
    <mergeCell ref="F198:F203"/>
    <mergeCell ref="G198:G203"/>
    <mergeCell ref="H198:H203"/>
    <mergeCell ref="I198:I203"/>
    <mergeCell ref="B192:B197"/>
    <mergeCell ref="C192:C197"/>
    <mergeCell ref="E192:E197"/>
    <mergeCell ref="F192:F197"/>
    <mergeCell ref="G192:G197"/>
    <mergeCell ref="H192:H197"/>
    <mergeCell ref="I204:I209"/>
    <mergeCell ref="B210:B215"/>
    <mergeCell ref="C210:C215"/>
    <mergeCell ref="E210:E215"/>
    <mergeCell ref="F210:F215"/>
    <mergeCell ref="G210:G215"/>
    <mergeCell ref="H210:H215"/>
    <mergeCell ref="I210:I215"/>
    <mergeCell ref="B204:B209"/>
    <mergeCell ref="C204:C209"/>
    <mergeCell ref="E204:E209"/>
    <mergeCell ref="F204:F209"/>
    <mergeCell ref="G204:G209"/>
    <mergeCell ref="H204:H209"/>
    <mergeCell ref="I217:I222"/>
    <mergeCell ref="B224:B229"/>
    <mergeCell ref="C224:C229"/>
    <mergeCell ref="E224:E229"/>
    <mergeCell ref="F224:F229"/>
    <mergeCell ref="G224:G229"/>
    <mergeCell ref="H224:H229"/>
    <mergeCell ref="I224:I229"/>
    <mergeCell ref="B217:B222"/>
    <mergeCell ref="C217:C222"/>
    <mergeCell ref="E217:E222"/>
    <mergeCell ref="F217:F222"/>
    <mergeCell ref="G217:G222"/>
    <mergeCell ref="H217:H222"/>
  </mergeCells>
  <phoneticPr fontId="58" type="noConversion"/>
  <pageMargins left="0.25" right="0.25"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opLeftCell="A10" zoomScaleNormal="100" zoomScaleSheetLayoutView="70" workbookViewId="0">
      <selection activeCell="B47" sqref="B47"/>
    </sheetView>
  </sheetViews>
  <sheetFormatPr defaultRowHeight="16.5" x14ac:dyDescent="0.3"/>
  <cols>
    <col min="1" max="1" width="4.140625" style="48" customWidth="1"/>
    <col min="2" max="2" width="27" style="48" customWidth="1"/>
    <col min="3" max="3" width="16.7109375" style="48" customWidth="1"/>
    <col min="4" max="4" width="24.7109375" style="48" customWidth="1"/>
    <col min="5" max="5" width="29.28515625" style="110" customWidth="1"/>
    <col min="6" max="6" width="12.85546875" style="48" customWidth="1"/>
    <col min="7" max="7" width="12.7109375" style="48" customWidth="1"/>
    <col min="8" max="8" width="13" style="48" customWidth="1"/>
    <col min="9" max="9" width="13.7109375" style="48" customWidth="1"/>
    <col min="10" max="10" width="42.85546875" style="48" customWidth="1"/>
    <col min="11" max="11" width="33.42578125" style="48" customWidth="1"/>
    <col min="12" max="16384" width="9.140625" style="48"/>
  </cols>
  <sheetData>
    <row r="1" spans="1:11" x14ac:dyDescent="0.3">
      <c r="A1" s="2" t="s">
        <v>47</v>
      </c>
    </row>
    <row r="3" spans="1:11" x14ac:dyDescent="0.3">
      <c r="A3" s="9" t="s">
        <v>7</v>
      </c>
      <c r="B3" s="10"/>
      <c r="C3" s="10"/>
      <c r="D3" s="10"/>
      <c r="E3" s="111"/>
      <c r="F3" s="11"/>
      <c r="G3" s="11"/>
      <c r="H3" s="9"/>
      <c r="I3" s="9"/>
      <c r="J3" s="9"/>
      <c r="K3" s="9"/>
    </row>
    <row r="5" spans="1:11" x14ac:dyDescent="0.3">
      <c r="B5" s="237" t="s">
        <v>108</v>
      </c>
      <c r="C5" s="237" t="s">
        <v>109</v>
      </c>
      <c r="D5" s="237" t="s">
        <v>110</v>
      </c>
      <c r="E5" s="237" t="s">
        <v>8</v>
      </c>
      <c r="F5" s="237"/>
      <c r="G5" s="237"/>
      <c r="H5" s="237"/>
      <c r="I5" s="237"/>
      <c r="J5" s="237" t="s">
        <v>116</v>
      </c>
      <c r="K5" s="237" t="s">
        <v>117</v>
      </c>
    </row>
    <row r="6" spans="1:11" x14ac:dyDescent="0.3">
      <c r="B6" s="237"/>
      <c r="C6" s="237"/>
      <c r="D6" s="237"/>
      <c r="E6" s="240" t="s">
        <v>111</v>
      </c>
      <c r="F6" s="241" t="s">
        <v>9</v>
      </c>
      <c r="G6" s="241"/>
      <c r="H6" s="241" t="s">
        <v>10</v>
      </c>
      <c r="I6" s="241"/>
      <c r="J6" s="237"/>
      <c r="K6" s="237"/>
    </row>
    <row r="7" spans="1:11" ht="24.75" customHeight="1" x14ac:dyDescent="0.3">
      <c r="B7" s="237"/>
      <c r="C7" s="237"/>
      <c r="D7" s="237"/>
      <c r="E7" s="240"/>
      <c r="F7" s="44" t="s">
        <v>112</v>
      </c>
      <c r="G7" s="44" t="s">
        <v>113</v>
      </c>
      <c r="H7" s="44" t="s">
        <v>114</v>
      </c>
      <c r="I7" s="44" t="s">
        <v>115</v>
      </c>
      <c r="J7" s="237"/>
      <c r="K7" s="237"/>
    </row>
    <row r="8" spans="1:11" ht="231" customHeight="1" x14ac:dyDescent="0.3">
      <c r="B8" s="234" t="s">
        <v>183</v>
      </c>
      <c r="C8" s="235">
        <v>1043</v>
      </c>
      <c r="D8" s="234" t="s">
        <v>435</v>
      </c>
      <c r="E8" s="109" t="s">
        <v>184</v>
      </c>
      <c r="F8" s="109">
        <v>15</v>
      </c>
      <c r="G8" s="109">
        <v>2024</v>
      </c>
      <c r="H8" s="109">
        <v>15</v>
      </c>
      <c r="I8" s="109">
        <v>2025</v>
      </c>
      <c r="J8" s="106" t="s">
        <v>329</v>
      </c>
      <c r="K8" s="238" t="s">
        <v>330</v>
      </c>
    </row>
    <row r="9" spans="1:11" ht="267" customHeight="1" x14ac:dyDescent="0.3">
      <c r="B9" s="234"/>
      <c r="C9" s="236"/>
      <c r="D9" s="234"/>
      <c r="E9" s="109" t="s">
        <v>185</v>
      </c>
      <c r="F9" s="109">
        <v>20</v>
      </c>
      <c r="G9" s="109">
        <v>2024</v>
      </c>
      <c r="H9" s="109">
        <v>20</v>
      </c>
      <c r="I9" s="109">
        <v>2025</v>
      </c>
      <c r="J9" s="106" t="s">
        <v>186</v>
      </c>
      <c r="K9" s="239"/>
    </row>
    <row r="10" spans="1:11" ht="184.5" customHeight="1" x14ac:dyDescent="0.3">
      <c r="B10" s="106" t="s">
        <v>298</v>
      </c>
      <c r="C10" s="106">
        <v>1164</v>
      </c>
      <c r="D10" s="106" t="s">
        <v>299</v>
      </c>
      <c r="E10" s="107" t="s">
        <v>310</v>
      </c>
      <c r="F10" s="107">
        <v>100</v>
      </c>
      <c r="G10" s="107">
        <v>2023</v>
      </c>
      <c r="H10" s="106">
        <v>100</v>
      </c>
      <c r="I10" s="106" t="s">
        <v>300</v>
      </c>
      <c r="J10" s="107" t="s">
        <v>301</v>
      </c>
      <c r="K10" s="106" t="s">
        <v>302</v>
      </c>
    </row>
    <row r="11" spans="1:11" ht="203.25" customHeight="1" x14ac:dyDescent="0.3">
      <c r="B11" s="106" t="s">
        <v>303</v>
      </c>
      <c r="C11" s="106">
        <v>1164</v>
      </c>
      <c r="D11" s="106" t="s">
        <v>299</v>
      </c>
      <c r="E11" s="106" t="s">
        <v>309</v>
      </c>
      <c r="F11" s="107">
        <v>92</v>
      </c>
      <c r="G11" s="107">
        <v>2024</v>
      </c>
      <c r="H11" s="107">
        <v>92</v>
      </c>
      <c r="I11" s="107" t="s">
        <v>495</v>
      </c>
      <c r="J11" s="107" t="s">
        <v>304</v>
      </c>
      <c r="K11" s="107" t="s">
        <v>302</v>
      </c>
    </row>
    <row r="12" spans="1:11" ht="307.5" customHeight="1" x14ac:dyDescent="0.3">
      <c r="B12" s="106" t="s">
        <v>298</v>
      </c>
      <c r="C12" s="106">
        <v>1164</v>
      </c>
      <c r="D12" s="106" t="s">
        <v>299</v>
      </c>
      <c r="E12" s="107" t="s">
        <v>305</v>
      </c>
      <c r="F12" s="107">
        <v>95</v>
      </c>
      <c r="G12" s="107">
        <v>2024</v>
      </c>
      <c r="H12" s="106">
        <v>95</v>
      </c>
      <c r="I12" s="106">
        <v>2025</v>
      </c>
      <c r="J12" s="108" t="s">
        <v>306</v>
      </c>
      <c r="K12" s="106" t="s">
        <v>307</v>
      </c>
    </row>
  </sheetData>
  <mergeCells count="13">
    <mergeCell ref="K8:K9"/>
    <mergeCell ref="E5:I5"/>
    <mergeCell ref="J5:J7"/>
    <mergeCell ref="K5:K7"/>
    <mergeCell ref="E6:E7"/>
    <mergeCell ref="F6:G6"/>
    <mergeCell ref="H6:I6"/>
    <mergeCell ref="B8:B9"/>
    <mergeCell ref="D8:D9"/>
    <mergeCell ref="C8:C9"/>
    <mergeCell ref="B5:B7"/>
    <mergeCell ref="C5:C7"/>
    <mergeCell ref="D5: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38"/>
  <sheetViews>
    <sheetView topLeftCell="A333" zoomScale="130" zoomScaleNormal="130" workbookViewId="0">
      <selection activeCell="D338" sqref="D338:I338"/>
    </sheetView>
  </sheetViews>
  <sheetFormatPr defaultRowHeight="11.25" x14ac:dyDescent="0.2"/>
  <cols>
    <col min="1" max="1" width="9.140625" style="45"/>
    <col min="2" max="2" width="37.7109375" style="45" customWidth="1"/>
    <col min="3" max="3" width="56.28515625" style="45" customWidth="1"/>
    <col min="4" max="5" width="14" style="80" customWidth="1"/>
    <col min="6" max="8" width="15.28515625" style="80" customWidth="1"/>
    <col min="9" max="9" width="13.85546875" style="80" customWidth="1"/>
    <col min="10" max="16384" width="9.140625" style="45"/>
  </cols>
  <sheetData>
    <row r="1" spans="1:9" ht="12.75" x14ac:dyDescent="0.2">
      <c r="A1" s="49" t="s">
        <v>47</v>
      </c>
    </row>
    <row r="4" spans="1:9" ht="12.75" x14ac:dyDescent="0.2">
      <c r="A4" s="46" t="s">
        <v>248</v>
      </c>
      <c r="B4" s="50"/>
      <c r="C4" s="46"/>
      <c r="D4" s="169"/>
    </row>
    <row r="6" spans="1:9" s="51" customFormat="1" ht="12.75" x14ac:dyDescent="0.25">
      <c r="B6" s="52" t="s">
        <v>11</v>
      </c>
      <c r="C6" s="52" t="s">
        <v>12</v>
      </c>
      <c r="D6" s="81"/>
      <c r="E6" s="82"/>
      <c r="F6" s="82"/>
      <c r="G6" s="82"/>
      <c r="H6" s="82"/>
      <c r="I6" s="82"/>
    </row>
    <row r="7" spans="1:9" s="51" customFormat="1" ht="35.25" customHeight="1" x14ac:dyDescent="0.25">
      <c r="B7" s="54">
        <v>1043</v>
      </c>
      <c r="C7" s="55" t="s">
        <v>187</v>
      </c>
      <c r="D7" s="56"/>
      <c r="E7" s="82"/>
      <c r="F7" s="82"/>
      <c r="G7" s="82"/>
      <c r="H7" s="82"/>
      <c r="I7" s="82"/>
    </row>
    <row r="8" spans="1:9" s="51" customFormat="1" ht="12.75" x14ac:dyDescent="0.25">
      <c r="B8" s="57"/>
      <c r="D8" s="82"/>
      <c r="E8" s="82"/>
      <c r="F8" s="82"/>
      <c r="G8" s="82"/>
      <c r="H8" s="82"/>
      <c r="I8" s="82"/>
    </row>
    <row r="9" spans="1:9" s="51" customFormat="1" ht="36.75" customHeight="1" x14ac:dyDescent="0.25">
      <c r="B9" s="57"/>
      <c r="D9" s="82"/>
      <c r="E9" s="82"/>
      <c r="F9" s="82"/>
      <c r="G9" s="82"/>
      <c r="H9" s="82"/>
      <c r="I9" s="82"/>
    </row>
    <row r="10" spans="1:9" s="51" customFormat="1" ht="12.75" x14ac:dyDescent="0.25">
      <c r="B10" s="58" t="s">
        <v>13</v>
      </c>
      <c r="C10" s="54">
        <v>1043</v>
      </c>
      <c r="D10" s="244" t="s">
        <v>43</v>
      </c>
      <c r="E10" s="244"/>
      <c r="F10" s="244"/>
      <c r="G10" s="244"/>
      <c r="H10" s="244"/>
      <c r="I10" s="244"/>
    </row>
    <row r="11" spans="1:9" s="51" customFormat="1" ht="15" customHeight="1" x14ac:dyDescent="0.25">
      <c r="B11" s="58" t="s">
        <v>14</v>
      </c>
      <c r="C11" s="54">
        <v>11004</v>
      </c>
      <c r="D11" s="245" t="s">
        <v>346</v>
      </c>
      <c r="E11" s="245" t="s">
        <v>347</v>
      </c>
      <c r="F11" s="246" t="s">
        <v>15</v>
      </c>
      <c r="G11" s="246" t="s">
        <v>18</v>
      </c>
      <c r="H11" s="246" t="s">
        <v>344</v>
      </c>
      <c r="I11" s="250" t="s">
        <v>259</v>
      </c>
    </row>
    <row r="12" spans="1:9" s="51" customFormat="1" ht="32.25" customHeight="1" x14ac:dyDescent="0.25">
      <c r="B12" s="58" t="s">
        <v>5</v>
      </c>
      <c r="C12" s="59" t="s">
        <v>132</v>
      </c>
      <c r="D12" s="245"/>
      <c r="E12" s="245"/>
      <c r="F12" s="246"/>
      <c r="G12" s="246"/>
      <c r="H12" s="246"/>
      <c r="I12" s="250"/>
    </row>
    <row r="13" spans="1:9" s="51" customFormat="1" ht="51" x14ac:dyDescent="0.25">
      <c r="B13" s="58" t="s">
        <v>16</v>
      </c>
      <c r="C13" s="59" t="s">
        <v>133</v>
      </c>
      <c r="D13" s="245"/>
      <c r="E13" s="245"/>
      <c r="F13" s="246"/>
      <c r="G13" s="246"/>
      <c r="H13" s="246"/>
      <c r="I13" s="250"/>
    </row>
    <row r="14" spans="1:9" s="51" customFormat="1" ht="12.75" x14ac:dyDescent="0.25">
      <c r="B14" s="58" t="s">
        <v>188</v>
      </c>
      <c r="C14" s="59" t="s">
        <v>134</v>
      </c>
      <c r="D14" s="245"/>
      <c r="E14" s="245"/>
      <c r="F14" s="246"/>
      <c r="G14" s="246"/>
      <c r="H14" s="246"/>
      <c r="I14" s="250"/>
    </row>
    <row r="15" spans="1:9" s="51" customFormat="1" ht="12.75" x14ac:dyDescent="0.25">
      <c r="B15" s="78" t="s">
        <v>258</v>
      </c>
      <c r="C15" s="54" t="s">
        <v>127</v>
      </c>
      <c r="D15" s="245"/>
      <c r="E15" s="245"/>
      <c r="F15" s="246"/>
      <c r="G15" s="246"/>
      <c r="H15" s="246"/>
      <c r="I15" s="250"/>
    </row>
    <row r="16" spans="1:9" s="51" customFormat="1" ht="12.75" x14ac:dyDescent="0.25">
      <c r="B16" s="242" t="s">
        <v>189</v>
      </c>
      <c r="C16" s="243"/>
      <c r="D16" s="83"/>
      <c r="E16" s="83"/>
      <c r="F16" s="83"/>
      <c r="G16" s="83"/>
      <c r="H16" s="83"/>
      <c r="I16" s="83"/>
    </row>
    <row r="17" spans="2:9" s="51" customFormat="1" ht="27.75" customHeight="1" x14ac:dyDescent="0.25">
      <c r="B17" s="60" t="s">
        <v>190</v>
      </c>
      <c r="C17" s="60" t="s">
        <v>191</v>
      </c>
      <c r="D17" s="61">
        <v>550</v>
      </c>
      <c r="E17" s="61">
        <v>550</v>
      </c>
      <c r="F17" s="61">
        <v>550</v>
      </c>
      <c r="G17" s="61">
        <v>550</v>
      </c>
      <c r="H17" s="61">
        <v>550</v>
      </c>
      <c r="I17" s="61"/>
    </row>
    <row r="18" spans="2:9" s="51" customFormat="1" ht="32.25" customHeight="1" x14ac:dyDescent="0.25">
      <c r="B18" s="60" t="s">
        <v>190</v>
      </c>
      <c r="C18" s="60" t="s">
        <v>192</v>
      </c>
      <c r="D18" s="61">
        <v>1349</v>
      </c>
      <c r="E18" s="61">
        <v>2850</v>
      </c>
      <c r="F18" s="61">
        <v>1450</v>
      </c>
      <c r="G18" s="61">
        <v>1450</v>
      </c>
      <c r="H18" s="61">
        <v>1450</v>
      </c>
      <c r="I18" s="61"/>
    </row>
    <row r="19" spans="2:9" s="51" customFormat="1" ht="30" customHeight="1" x14ac:dyDescent="0.25">
      <c r="B19" s="60" t="s">
        <v>190</v>
      </c>
      <c r="C19" s="179" t="s">
        <v>479</v>
      </c>
      <c r="D19" s="61"/>
      <c r="E19" s="61">
        <v>40</v>
      </c>
      <c r="F19" s="61"/>
      <c r="G19" s="61"/>
      <c r="H19" s="61"/>
      <c r="I19" s="61"/>
    </row>
    <row r="20" spans="2:9" s="51" customFormat="1" ht="30" customHeight="1" x14ac:dyDescent="0.25">
      <c r="B20" s="60" t="s">
        <v>190</v>
      </c>
      <c r="C20" s="179" t="s">
        <v>480</v>
      </c>
      <c r="D20" s="61"/>
      <c r="E20" s="61">
        <v>60</v>
      </c>
      <c r="F20" s="61"/>
      <c r="G20" s="61"/>
      <c r="H20" s="61"/>
      <c r="I20" s="61"/>
    </row>
    <row r="21" spans="2:9" s="51" customFormat="1" ht="29.25" customHeight="1" x14ac:dyDescent="0.25">
      <c r="B21" s="60" t="s">
        <v>190</v>
      </c>
      <c r="C21" s="60" t="s">
        <v>194</v>
      </c>
      <c r="D21" s="61"/>
      <c r="E21" s="61">
        <v>70</v>
      </c>
      <c r="F21" s="61"/>
      <c r="G21" s="61"/>
      <c r="H21" s="61"/>
      <c r="I21" s="61"/>
    </row>
    <row r="22" spans="2:9" s="51" customFormat="1" ht="29.25" customHeight="1" x14ac:dyDescent="0.25">
      <c r="B22" s="60" t="s">
        <v>190</v>
      </c>
      <c r="C22" s="60" t="s">
        <v>481</v>
      </c>
      <c r="D22" s="61"/>
      <c r="E22" s="61">
        <v>16</v>
      </c>
      <c r="F22" s="61"/>
      <c r="G22" s="61"/>
      <c r="H22" s="61"/>
      <c r="I22" s="61"/>
    </row>
    <row r="23" spans="2:9" s="51" customFormat="1" ht="40.5" customHeight="1" x14ac:dyDescent="0.25">
      <c r="B23" s="60" t="s">
        <v>190</v>
      </c>
      <c r="C23" s="179" t="s">
        <v>250</v>
      </c>
      <c r="D23" s="61">
        <v>20</v>
      </c>
      <c r="E23" s="61"/>
      <c r="F23" s="61"/>
      <c r="G23" s="61"/>
      <c r="H23" s="61"/>
      <c r="I23" s="61"/>
    </row>
    <row r="24" spans="2:9" s="51" customFormat="1" ht="30" customHeight="1" x14ac:dyDescent="0.25">
      <c r="B24" s="60" t="s">
        <v>190</v>
      </c>
      <c r="C24" s="90" t="s">
        <v>436</v>
      </c>
      <c r="D24" s="90">
        <v>100</v>
      </c>
      <c r="E24" s="90"/>
      <c r="F24" s="61"/>
      <c r="G24" s="61"/>
      <c r="H24" s="61"/>
      <c r="I24" s="61"/>
    </row>
    <row r="25" spans="2:9" s="51" customFormat="1" ht="15" customHeight="1" x14ac:dyDescent="0.25">
      <c r="B25" s="62" t="s">
        <v>17</v>
      </c>
      <c r="C25" s="63"/>
      <c r="D25" s="64">
        <v>89419.17</v>
      </c>
      <c r="E25" s="64">
        <v>613000</v>
      </c>
      <c r="F25" s="64">
        <v>613000</v>
      </c>
      <c r="G25" s="64">
        <v>613000</v>
      </c>
      <c r="H25" s="64">
        <v>613000</v>
      </c>
      <c r="I25" s="64"/>
    </row>
    <row r="26" spans="2:9" ht="32.25" customHeight="1" x14ac:dyDescent="0.2"/>
    <row r="27" spans="2:9" s="51" customFormat="1" ht="12.75" x14ac:dyDescent="0.25">
      <c r="B27" s="170" t="s">
        <v>62</v>
      </c>
      <c r="D27" s="82"/>
      <c r="E27" s="82"/>
      <c r="F27" s="82"/>
      <c r="G27" s="82"/>
      <c r="H27" s="82"/>
      <c r="I27" s="82"/>
    </row>
    <row r="28" spans="2:9" s="51" customFormat="1" ht="12.75" x14ac:dyDescent="0.25">
      <c r="B28" s="57"/>
      <c r="D28" s="82"/>
      <c r="E28" s="82"/>
      <c r="F28" s="82"/>
      <c r="G28" s="82"/>
      <c r="H28" s="82"/>
      <c r="I28" s="82"/>
    </row>
    <row r="29" spans="2:9" s="51" customFormat="1" ht="12.75" x14ac:dyDescent="0.25">
      <c r="B29" s="58" t="s">
        <v>13</v>
      </c>
      <c r="C29" s="54">
        <v>1043</v>
      </c>
      <c r="D29" s="244" t="s">
        <v>43</v>
      </c>
      <c r="E29" s="244"/>
      <c r="F29" s="244"/>
      <c r="G29" s="244"/>
      <c r="H29" s="244"/>
      <c r="I29" s="244"/>
    </row>
    <row r="30" spans="2:9" s="51" customFormat="1" ht="15" customHeight="1" x14ac:dyDescent="0.25">
      <c r="B30" s="58" t="s">
        <v>14</v>
      </c>
      <c r="C30" s="54">
        <v>11007</v>
      </c>
      <c r="D30" s="245" t="s">
        <v>346</v>
      </c>
      <c r="E30" s="245" t="s">
        <v>347</v>
      </c>
      <c r="F30" s="246" t="s">
        <v>15</v>
      </c>
      <c r="G30" s="246" t="s">
        <v>18</v>
      </c>
      <c r="H30" s="246" t="s">
        <v>344</v>
      </c>
      <c r="I30" s="247" t="s">
        <v>259</v>
      </c>
    </row>
    <row r="31" spans="2:9" s="51" customFormat="1" ht="32.25" customHeight="1" x14ac:dyDescent="0.25">
      <c r="B31" s="58" t="s">
        <v>5</v>
      </c>
      <c r="C31" s="59" t="s">
        <v>136</v>
      </c>
      <c r="D31" s="245"/>
      <c r="E31" s="245"/>
      <c r="F31" s="246"/>
      <c r="G31" s="246"/>
      <c r="H31" s="246"/>
      <c r="I31" s="248"/>
    </row>
    <row r="32" spans="2:9" s="51" customFormat="1" ht="38.25" x14ac:dyDescent="0.25">
      <c r="B32" s="58" t="s">
        <v>16</v>
      </c>
      <c r="C32" s="59" t="s">
        <v>137</v>
      </c>
      <c r="D32" s="245"/>
      <c r="E32" s="245"/>
      <c r="F32" s="246"/>
      <c r="G32" s="246"/>
      <c r="H32" s="246"/>
      <c r="I32" s="248"/>
    </row>
    <row r="33" spans="2:9" s="51" customFormat="1" ht="12.75" x14ac:dyDescent="0.25">
      <c r="B33" s="58" t="s">
        <v>188</v>
      </c>
      <c r="C33" s="59" t="s">
        <v>134</v>
      </c>
      <c r="D33" s="245"/>
      <c r="E33" s="245"/>
      <c r="F33" s="246"/>
      <c r="G33" s="246"/>
      <c r="H33" s="246"/>
      <c r="I33" s="248"/>
    </row>
    <row r="34" spans="2:9" s="51" customFormat="1" ht="12.75" x14ac:dyDescent="0.25">
      <c r="B34" s="78" t="s">
        <v>258</v>
      </c>
      <c r="C34" s="54" t="s">
        <v>127</v>
      </c>
      <c r="D34" s="245"/>
      <c r="E34" s="245"/>
      <c r="F34" s="246"/>
      <c r="G34" s="246"/>
      <c r="H34" s="246"/>
      <c r="I34" s="249"/>
    </row>
    <row r="35" spans="2:9" s="51" customFormat="1" ht="12.75" x14ac:dyDescent="0.25">
      <c r="B35" s="252" t="s">
        <v>189</v>
      </c>
      <c r="C35" s="253"/>
      <c r="D35" s="79"/>
      <c r="E35" s="83"/>
      <c r="F35" s="83"/>
      <c r="G35" s="83"/>
      <c r="H35" s="83"/>
      <c r="I35" s="83"/>
    </row>
    <row r="36" spans="2:9" s="51" customFormat="1" ht="35.25" customHeight="1" x14ac:dyDescent="0.25">
      <c r="B36" s="179" t="s">
        <v>190</v>
      </c>
      <c r="C36" s="59" t="s">
        <v>195</v>
      </c>
      <c r="D36" s="171">
        <v>4</v>
      </c>
      <c r="E36" s="171">
        <v>5</v>
      </c>
      <c r="F36" s="171">
        <v>5</v>
      </c>
      <c r="G36" s="171">
        <v>5</v>
      </c>
      <c r="H36" s="171">
        <v>5</v>
      </c>
      <c r="I36" s="171"/>
    </row>
    <row r="37" spans="2:9" s="51" customFormat="1" ht="37.5" customHeight="1" x14ac:dyDescent="0.25">
      <c r="B37" s="179" t="s">
        <v>190</v>
      </c>
      <c r="C37" s="59" t="s">
        <v>196</v>
      </c>
      <c r="D37" s="171">
        <v>1</v>
      </c>
      <c r="E37" s="171"/>
      <c r="F37" s="171"/>
      <c r="G37" s="171"/>
      <c r="H37" s="171"/>
      <c r="I37" s="171"/>
    </row>
    <row r="38" spans="2:9" s="51" customFormat="1" ht="37.5" customHeight="1" x14ac:dyDescent="0.25">
      <c r="B38" s="179" t="s">
        <v>190</v>
      </c>
      <c r="C38" s="59" t="s">
        <v>487</v>
      </c>
      <c r="D38" s="171">
        <v>2</v>
      </c>
      <c r="E38" s="171">
        <v>3</v>
      </c>
      <c r="F38" s="171">
        <v>3</v>
      </c>
      <c r="G38" s="171">
        <v>3</v>
      </c>
      <c r="H38" s="171">
        <v>3</v>
      </c>
      <c r="I38" s="171"/>
    </row>
    <row r="39" spans="2:9" s="51" customFormat="1" ht="37.5" customHeight="1" x14ac:dyDescent="0.25">
      <c r="B39" s="179" t="s">
        <v>190</v>
      </c>
      <c r="C39" s="59" t="s">
        <v>197</v>
      </c>
      <c r="D39" s="171">
        <v>6</v>
      </c>
      <c r="E39" s="171" t="s">
        <v>450</v>
      </c>
      <c r="F39" s="171" t="s">
        <v>450</v>
      </c>
      <c r="G39" s="171" t="s">
        <v>450</v>
      </c>
      <c r="H39" s="171" t="s">
        <v>450</v>
      </c>
      <c r="I39" s="171"/>
    </row>
    <row r="40" spans="2:9" s="51" customFormat="1" ht="37.5" customHeight="1" x14ac:dyDescent="0.25">
      <c r="B40" s="179" t="s">
        <v>190</v>
      </c>
      <c r="C40" s="59" t="s">
        <v>251</v>
      </c>
      <c r="D40" s="171">
        <v>3</v>
      </c>
      <c r="E40" s="171">
        <v>0</v>
      </c>
      <c r="F40" s="171">
        <v>0</v>
      </c>
      <c r="G40" s="171">
        <v>0</v>
      </c>
      <c r="H40" s="171">
        <v>0</v>
      </c>
      <c r="I40" s="171"/>
    </row>
    <row r="41" spans="2:9" s="51" customFormat="1" ht="27.75" customHeight="1" x14ac:dyDescent="0.25">
      <c r="B41" s="179" t="s">
        <v>190</v>
      </c>
      <c r="C41" s="176" t="s">
        <v>451</v>
      </c>
      <c r="D41" s="171"/>
      <c r="E41" s="171">
        <v>2</v>
      </c>
      <c r="F41" s="171">
        <v>2</v>
      </c>
      <c r="G41" s="171">
        <v>2</v>
      </c>
      <c r="H41" s="171">
        <v>2</v>
      </c>
      <c r="I41" s="171"/>
    </row>
    <row r="42" spans="2:9" s="51" customFormat="1" ht="15" customHeight="1" x14ac:dyDescent="0.25">
      <c r="B42" s="62" t="s">
        <v>17</v>
      </c>
      <c r="C42" s="63"/>
      <c r="D42" s="64">
        <v>291935.45</v>
      </c>
      <c r="E42" s="64">
        <v>340000</v>
      </c>
      <c r="F42" s="64">
        <v>340000</v>
      </c>
      <c r="G42" s="64">
        <v>560000</v>
      </c>
      <c r="H42" s="64">
        <v>616000</v>
      </c>
      <c r="I42" s="64"/>
    </row>
    <row r="45" spans="2:9" s="51" customFormat="1" ht="15" customHeight="1" x14ac:dyDescent="0.25">
      <c r="B45" s="170" t="s">
        <v>62</v>
      </c>
      <c r="C45" s="56"/>
      <c r="D45" s="56"/>
      <c r="E45" s="82"/>
      <c r="F45" s="82"/>
      <c r="G45" s="82"/>
      <c r="H45" s="82"/>
      <c r="I45" s="82"/>
    </row>
    <row r="46" spans="2:9" s="51" customFormat="1" ht="15" customHeight="1" x14ac:dyDescent="0.25">
      <c r="B46" s="56"/>
      <c r="C46" s="56"/>
      <c r="D46" s="56"/>
      <c r="E46" s="82"/>
      <c r="F46" s="82"/>
      <c r="G46" s="82"/>
      <c r="H46" s="82"/>
      <c r="I46" s="82"/>
    </row>
    <row r="47" spans="2:9" s="51" customFormat="1" ht="15" customHeight="1" x14ac:dyDescent="0.25">
      <c r="B47" s="58" t="s">
        <v>13</v>
      </c>
      <c r="C47" s="65">
        <v>1043</v>
      </c>
      <c r="D47" s="244" t="s">
        <v>43</v>
      </c>
      <c r="E47" s="244"/>
      <c r="F47" s="244"/>
      <c r="G47" s="244"/>
      <c r="H47" s="244"/>
      <c r="I47" s="244"/>
    </row>
    <row r="48" spans="2:9" s="51" customFormat="1" ht="15" customHeight="1" x14ac:dyDescent="0.25">
      <c r="B48" s="58" t="s">
        <v>14</v>
      </c>
      <c r="C48" s="65">
        <v>11009</v>
      </c>
      <c r="D48" s="245" t="s">
        <v>346</v>
      </c>
      <c r="E48" s="245" t="s">
        <v>347</v>
      </c>
      <c r="F48" s="246" t="s">
        <v>15</v>
      </c>
      <c r="G48" s="246" t="s">
        <v>18</v>
      </c>
      <c r="H48" s="246" t="s">
        <v>344</v>
      </c>
      <c r="I48" s="247" t="s">
        <v>259</v>
      </c>
    </row>
    <row r="49" spans="2:9" s="51" customFormat="1" ht="21" customHeight="1" x14ac:dyDescent="0.25">
      <c r="B49" s="58" t="s">
        <v>5</v>
      </c>
      <c r="C49" s="60" t="s">
        <v>198</v>
      </c>
      <c r="D49" s="245"/>
      <c r="E49" s="245"/>
      <c r="F49" s="246"/>
      <c r="G49" s="246"/>
      <c r="H49" s="246"/>
      <c r="I49" s="248"/>
    </row>
    <row r="50" spans="2:9" s="51" customFormat="1" ht="65.25" customHeight="1" x14ac:dyDescent="0.25">
      <c r="B50" s="58" t="s">
        <v>16</v>
      </c>
      <c r="C50" s="60" t="s">
        <v>199</v>
      </c>
      <c r="D50" s="245"/>
      <c r="E50" s="245"/>
      <c r="F50" s="246"/>
      <c r="G50" s="246"/>
      <c r="H50" s="246"/>
      <c r="I50" s="248"/>
    </row>
    <row r="51" spans="2:9" s="51" customFormat="1" ht="15" customHeight="1" x14ac:dyDescent="0.25">
      <c r="B51" s="78" t="s">
        <v>188</v>
      </c>
      <c r="C51" s="60" t="s">
        <v>200</v>
      </c>
      <c r="D51" s="245"/>
      <c r="E51" s="245"/>
      <c r="F51" s="246"/>
      <c r="G51" s="246"/>
      <c r="H51" s="246"/>
      <c r="I51" s="248"/>
    </row>
    <row r="52" spans="2:9" s="51" customFormat="1" ht="15" customHeight="1" x14ac:dyDescent="0.25">
      <c r="B52" s="78" t="s">
        <v>258</v>
      </c>
      <c r="C52" s="60" t="s">
        <v>201</v>
      </c>
      <c r="D52" s="245"/>
      <c r="E52" s="245"/>
      <c r="F52" s="246"/>
      <c r="G52" s="246"/>
      <c r="H52" s="246"/>
      <c r="I52" s="249"/>
    </row>
    <row r="53" spans="2:9" s="51" customFormat="1" ht="15" customHeight="1" x14ac:dyDescent="0.25">
      <c r="B53" s="91"/>
      <c r="C53" s="77" t="s">
        <v>202</v>
      </c>
      <c r="D53" s="85"/>
      <c r="E53" s="86"/>
      <c r="F53" s="86"/>
      <c r="G53" s="86"/>
      <c r="H53" s="86"/>
      <c r="I53" s="86"/>
    </row>
    <row r="54" spans="2:9" s="51" customFormat="1" ht="15" customHeight="1" x14ac:dyDescent="0.25">
      <c r="B54" s="179" t="s">
        <v>190</v>
      </c>
      <c r="C54" s="90" t="s">
        <v>260</v>
      </c>
      <c r="D54" s="90">
        <v>1</v>
      </c>
      <c r="E54" s="92"/>
      <c r="F54" s="92"/>
      <c r="G54" s="92"/>
      <c r="H54" s="92"/>
      <c r="I54" s="92"/>
    </row>
    <row r="55" spans="2:9" s="51" customFormat="1" ht="15" customHeight="1" x14ac:dyDescent="0.25">
      <c r="B55" s="179" t="s">
        <v>190</v>
      </c>
      <c r="C55" s="90" t="s">
        <v>261</v>
      </c>
      <c r="D55" s="90">
        <v>9</v>
      </c>
      <c r="E55" s="92">
        <v>100</v>
      </c>
      <c r="F55" s="92">
        <v>100</v>
      </c>
      <c r="G55" s="92">
        <v>100</v>
      </c>
      <c r="H55" s="92">
        <v>100</v>
      </c>
      <c r="I55" s="92"/>
    </row>
    <row r="56" spans="2:9" s="51" customFormat="1" ht="15" customHeight="1" x14ac:dyDescent="0.25">
      <c r="B56" s="179" t="s">
        <v>190</v>
      </c>
      <c r="C56" s="90" t="s">
        <v>262</v>
      </c>
      <c r="D56" s="90">
        <v>18</v>
      </c>
      <c r="E56" s="92"/>
      <c r="F56" s="92"/>
      <c r="G56" s="92"/>
      <c r="H56" s="92"/>
      <c r="I56" s="92"/>
    </row>
    <row r="57" spans="2:9" s="51" customFormat="1" ht="23.25" customHeight="1" x14ac:dyDescent="0.25">
      <c r="B57" s="179" t="s">
        <v>190</v>
      </c>
      <c r="C57" s="179" t="s">
        <v>203</v>
      </c>
      <c r="D57" s="60">
        <v>2</v>
      </c>
      <c r="E57" s="84"/>
      <c r="F57" s="84"/>
      <c r="G57" s="84"/>
      <c r="H57" s="84"/>
      <c r="I57" s="84"/>
    </row>
    <row r="58" spans="2:9" s="51" customFormat="1" ht="23.25" customHeight="1" x14ac:dyDescent="0.25">
      <c r="B58" s="179" t="s">
        <v>190</v>
      </c>
      <c r="C58" s="179" t="s">
        <v>204</v>
      </c>
      <c r="D58" s="60">
        <v>35</v>
      </c>
      <c r="E58" s="84">
        <v>20</v>
      </c>
      <c r="F58" s="84">
        <v>20</v>
      </c>
      <c r="G58" s="84">
        <v>20</v>
      </c>
      <c r="H58" s="84">
        <v>20</v>
      </c>
      <c r="I58" s="84"/>
    </row>
    <row r="59" spans="2:9" s="51" customFormat="1" ht="23.25" customHeight="1" x14ac:dyDescent="0.25">
      <c r="B59" s="179" t="s">
        <v>190</v>
      </c>
      <c r="C59" s="179" t="s">
        <v>205</v>
      </c>
      <c r="D59" s="60">
        <v>70</v>
      </c>
      <c r="E59" s="84"/>
      <c r="F59" s="84"/>
      <c r="G59" s="84"/>
      <c r="H59" s="84"/>
      <c r="I59" s="84"/>
    </row>
    <row r="60" spans="2:9" s="51" customFormat="1" ht="32.25" customHeight="1" x14ac:dyDescent="0.25">
      <c r="B60" s="179" t="s">
        <v>190</v>
      </c>
      <c r="C60" s="179" t="s">
        <v>263</v>
      </c>
      <c r="D60" s="60">
        <v>9</v>
      </c>
      <c r="E60" s="84">
        <v>50</v>
      </c>
      <c r="F60" s="84">
        <v>50</v>
      </c>
      <c r="G60" s="84">
        <v>50</v>
      </c>
      <c r="H60" s="84">
        <v>50</v>
      </c>
      <c r="I60" s="84"/>
    </row>
    <row r="61" spans="2:9" s="51" customFormat="1" ht="53.25" customHeight="1" x14ac:dyDescent="0.25">
      <c r="B61" s="179" t="s">
        <v>190</v>
      </c>
      <c r="C61" s="179" t="s">
        <v>264</v>
      </c>
      <c r="D61" s="60">
        <v>17</v>
      </c>
      <c r="E61" s="84">
        <v>10</v>
      </c>
      <c r="F61" s="84">
        <v>10</v>
      </c>
      <c r="G61" s="84">
        <v>10</v>
      </c>
      <c r="H61" s="84">
        <v>10</v>
      </c>
      <c r="I61" s="84"/>
    </row>
    <row r="62" spans="2:9" s="51" customFormat="1" ht="23.25" customHeight="1" x14ac:dyDescent="0.25">
      <c r="B62" s="179" t="s">
        <v>190</v>
      </c>
      <c r="C62" s="179" t="s">
        <v>452</v>
      </c>
      <c r="D62" s="60"/>
      <c r="E62" s="84">
        <v>6</v>
      </c>
      <c r="F62" s="84">
        <v>6</v>
      </c>
      <c r="G62" s="84">
        <v>6</v>
      </c>
      <c r="H62" s="84">
        <v>6</v>
      </c>
      <c r="I62" s="84"/>
    </row>
    <row r="63" spans="2:9" s="51" customFormat="1" ht="23.25" customHeight="1" x14ac:dyDescent="0.25">
      <c r="B63" s="179" t="s">
        <v>190</v>
      </c>
      <c r="C63" s="179" t="s">
        <v>453</v>
      </c>
      <c r="D63" s="60"/>
      <c r="E63" s="84">
        <v>1</v>
      </c>
      <c r="F63" s="84">
        <v>1</v>
      </c>
      <c r="G63" s="84">
        <v>1</v>
      </c>
      <c r="H63" s="84">
        <v>1</v>
      </c>
      <c r="I63" s="84"/>
    </row>
    <row r="64" spans="2:9" s="51" customFormat="1" ht="30" customHeight="1" x14ac:dyDescent="0.25">
      <c r="B64" s="179" t="s">
        <v>190</v>
      </c>
      <c r="C64" s="179" t="s">
        <v>206</v>
      </c>
      <c r="D64" s="94">
        <v>1</v>
      </c>
      <c r="E64" s="84"/>
      <c r="F64" s="84"/>
      <c r="G64" s="84"/>
      <c r="H64" s="84"/>
      <c r="I64" s="84"/>
    </row>
    <row r="65" spans="2:9" s="51" customFormat="1" ht="30" customHeight="1" x14ac:dyDescent="0.25">
      <c r="B65" s="179" t="s">
        <v>190</v>
      </c>
      <c r="C65" s="179" t="s">
        <v>207</v>
      </c>
      <c r="D65" s="94">
        <v>70</v>
      </c>
      <c r="E65" s="84">
        <v>70</v>
      </c>
      <c r="F65" s="84">
        <v>70</v>
      </c>
      <c r="G65" s="84">
        <v>70</v>
      </c>
      <c r="H65" s="84">
        <v>70</v>
      </c>
      <c r="I65" s="84"/>
    </row>
    <row r="66" spans="2:9" s="51" customFormat="1" ht="30" customHeight="1" x14ac:dyDescent="0.25">
      <c r="B66" s="179" t="s">
        <v>190</v>
      </c>
      <c r="C66" s="179" t="s">
        <v>437</v>
      </c>
      <c r="D66" s="94">
        <v>1</v>
      </c>
      <c r="E66" s="84"/>
      <c r="F66" s="84"/>
      <c r="G66" s="84"/>
      <c r="H66" s="84"/>
      <c r="I66" s="84"/>
    </row>
    <row r="67" spans="2:9" s="51" customFormat="1" ht="30" customHeight="1" x14ac:dyDescent="0.25">
      <c r="B67" s="179" t="s">
        <v>190</v>
      </c>
      <c r="C67" s="179" t="s">
        <v>454</v>
      </c>
      <c r="D67" s="94"/>
      <c r="E67" s="84">
        <v>20</v>
      </c>
      <c r="F67" s="84">
        <v>20</v>
      </c>
      <c r="G67" s="84">
        <v>20</v>
      </c>
      <c r="H67" s="84">
        <v>20</v>
      </c>
      <c r="I67" s="84"/>
    </row>
    <row r="68" spans="2:9" s="51" customFormat="1" ht="15" customHeight="1" x14ac:dyDescent="0.25">
      <c r="B68" s="62" t="s">
        <v>17</v>
      </c>
      <c r="C68" s="63"/>
      <c r="D68" s="64">
        <v>377740.97</v>
      </c>
      <c r="E68" s="64">
        <v>928500</v>
      </c>
      <c r="F68" s="64">
        <v>928500</v>
      </c>
      <c r="G68" s="64">
        <v>928500</v>
      </c>
      <c r="H68" s="64">
        <v>928500</v>
      </c>
      <c r="I68" s="64"/>
    </row>
    <row r="69" spans="2:9" s="51" customFormat="1" ht="15" customHeight="1" x14ac:dyDescent="0.25">
      <c r="B69" s="56"/>
      <c r="C69" s="251"/>
      <c r="D69" s="251"/>
      <c r="E69" s="82"/>
      <c r="F69" s="82"/>
      <c r="G69" s="82"/>
      <c r="H69" s="82"/>
      <c r="I69" s="82"/>
    </row>
    <row r="72" spans="2:9" s="51" customFormat="1" ht="22.5" customHeight="1" x14ac:dyDescent="0.25">
      <c r="B72" s="170" t="s">
        <v>62</v>
      </c>
      <c r="C72" s="53"/>
      <c r="D72" s="81"/>
      <c r="E72" s="82"/>
      <c r="F72" s="82"/>
      <c r="G72" s="82"/>
      <c r="H72" s="82"/>
      <c r="I72" s="82"/>
    </row>
    <row r="73" spans="2:9" s="51" customFormat="1" ht="12.75" x14ac:dyDescent="0.25">
      <c r="B73" s="170"/>
      <c r="C73" s="53"/>
      <c r="D73" s="81"/>
      <c r="E73" s="82"/>
      <c r="F73" s="82"/>
      <c r="G73" s="82"/>
      <c r="H73" s="82"/>
      <c r="I73" s="82"/>
    </row>
    <row r="74" spans="2:9" s="51" customFormat="1" ht="12.75" x14ac:dyDescent="0.25">
      <c r="B74" s="58" t="s">
        <v>13</v>
      </c>
      <c r="C74" s="65">
        <v>1043</v>
      </c>
      <c r="D74" s="244" t="s">
        <v>43</v>
      </c>
      <c r="E74" s="244"/>
      <c r="F74" s="244"/>
      <c r="G74" s="244"/>
      <c r="H74" s="244"/>
      <c r="I74" s="244"/>
    </row>
    <row r="75" spans="2:9" s="51" customFormat="1" ht="15" customHeight="1" x14ac:dyDescent="0.25">
      <c r="B75" s="58" t="s">
        <v>14</v>
      </c>
      <c r="C75" s="65">
        <v>11017</v>
      </c>
      <c r="D75" s="245" t="s">
        <v>346</v>
      </c>
      <c r="E75" s="245" t="s">
        <v>347</v>
      </c>
      <c r="F75" s="246" t="s">
        <v>15</v>
      </c>
      <c r="G75" s="246" t="s">
        <v>18</v>
      </c>
      <c r="H75" s="246" t="s">
        <v>344</v>
      </c>
      <c r="I75" s="247" t="s">
        <v>259</v>
      </c>
    </row>
    <row r="76" spans="2:9" s="51" customFormat="1" ht="25.5" x14ac:dyDescent="0.25">
      <c r="B76" s="58" t="s">
        <v>5</v>
      </c>
      <c r="C76" s="60" t="s">
        <v>208</v>
      </c>
      <c r="D76" s="245"/>
      <c r="E76" s="245"/>
      <c r="F76" s="246"/>
      <c r="G76" s="246"/>
      <c r="H76" s="246"/>
      <c r="I76" s="248"/>
    </row>
    <row r="77" spans="2:9" s="51" customFormat="1" ht="25.5" x14ac:dyDescent="0.25">
      <c r="B77" s="58" t="s">
        <v>16</v>
      </c>
      <c r="C77" s="60" t="s">
        <v>209</v>
      </c>
      <c r="D77" s="245"/>
      <c r="E77" s="245"/>
      <c r="F77" s="246"/>
      <c r="G77" s="246"/>
      <c r="H77" s="246"/>
      <c r="I77" s="248"/>
    </row>
    <row r="78" spans="2:9" s="51" customFormat="1" ht="12.75" x14ac:dyDescent="0.25">
      <c r="B78" s="58" t="s">
        <v>188</v>
      </c>
      <c r="C78" s="60" t="s">
        <v>200</v>
      </c>
      <c r="D78" s="245"/>
      <c r="E78" s="245"/>
      <c r="F78" s="246"/>
      <c r="G78" s="246"/>
      <c r="H78" s="246"/>
      <c r="I78" s="248"/>
    </row>
    <row r="79" spans="2:9" s="51" customFormat="1" ht="12.75" x14ac:dyDescent="0.25">
      <c r="B79" s="66" t="s">
        <v>249</v>
      </c>
      <c r="C79" s="60" t="s">
        <v>210</v>
      </c>
      <c r="D79" s="245"/>
      <c r="E79" s="245"/>
      <c r="F79" s="246"/>
      <c r="G79" s="246"/>
      <c r="H79" s="246"/>
      <c r="I79" s="249"/>
    </row>
    <row r="80" spans="2:9" s="51" customFormat="1" ht="12.75" x14ac:dyDescent="0.25">
      <c r="B80" s="66"/>
      <c r="C80" s="68" t="s">
        <v>202</v>
      </c>
      <c r="D80" s="87"/>
      <c r="E80" s="83"/>
      <c r="F80" s="83"/>
      <c r="G80" s="83"/>
      <c r="H80" s="83"/>
      <c r="I80" s="83"/>
    </row>
    <row r="81" spans="2:9" s="51" customFormat="1" ht="33" customHeight="1" x14ac:dyDescent="0.25">
      <c r="B81" s="179" t="s">
        <v>190</v>
      </c>
      <c r="C81" s="69" t="s">
        <v>211</v>
      </c>
      <c r="D81" s="69">
        <v>0</v>
      </c>
      <c r="E81" s="84"/>
      <c r="F81" s="84"/>
      <c r="G81" s="84"/>
      <c r="H81" s="84"/>
      <c r="I81" s="84"/>
    </row>
    <row r="82" spans="2:9" s="51" customFormat="1" ht="33.75" customHeight="1" x14ac:dyDescent="0.25">
      <c r="B82" s="179" t="s">
        <v>190</v>
      </c>
      <c r="C82" s="69" t="s">
        <v>212</v>
      </c>
      <c r="D82" s="69">
        <v>11</v>
      </c>
      <c r="E82" s="84"/>
      <c r="F82" s="84"/>
      <c r="G82" s="84"/>
      <c r="H82" s="84"/>
      <c r="I82" s="84"/>
    </row>
    <row r="83" spans="2:9" s="51" customFormat="1" ht="31.5" customHeight="1" x14ac:dyDescent="0.25">
      <c r="B83" s="179" t="s">
        <v>190</v>
      </c>
      <c r="C83" s="69" t="s">
        <v>265</v>
      </c>
      <c r="D83" s="69">
        <v>1</v>
      </c>
      <c r="E83" s="84">
        <v>1</v>
      </c>
      <c r="F83" s="84"/>
      <c r="G83" s="84"/>
      <c r="H83" s="84"/>
      <c r="I83" s="84"/>
    </row>
    <row r="84" spans="2:9" s="51" customFormat="1" ht="31.5" customHeight="1" x14ac:dyDescent="0.25">
      <c r="B84" s="179" t="s">
        <v>190</v>
      </c>
      <c r="C84" s="69" t="s">
        <v>266</v>
      </c>
      <c r="D84" s="69">
        <v>9</v>
      </c>
      <c r="E84" s="84">
        <v>9</v>
      </c>
      <c r="F84" s="84"/>
      <c r="G84" s="84"/>
      <c r="H84" s="84"/>
      <c r="I84" s="84"/>
    </row>
    <row r="85" spans="2:9" s="51" customFormat="1" ht="15" customHeight="1" x14ac:dyDescent="0.25">
      <c r="B85" s="62" t="s">
        <v>17</v>
      </c>
      <c r="C85" s="63"/>
      <c r="D85" s="64">
        <v>839446.15</v>
      </c>
      <c r="E85" s="64">
        <v>958145.9</v>
      </c>
      <c r="F85" s="64"/>
      <c r="G85" s="64"/>
      <c r="H85" s="64"/>
      <c r="I85" s="64"/>
    </row>
    <row r="88" spans="2:9" s="51" customFormat="1" ht="22.5" customHeight="1" x14ac:dyDescent="0.25">
      <c r="B88" s="170" t="s">
        <v>62</v>
      </c>
      <c r="C88" s="53"/>
      <c r="D88" s="81"/>
      <c r="E88" s="82"/>
      <c r="F88" s="82"/>
      <c r="G88" s="82"/>
      <c r="H88" s="82"/>
      <c r="I88" s="82"/>
    </row>
    <row r="89" spans="2:9" s="51" customFormat="1" ht="12.75" x14ac:dyDescent="0.25">
      <c r="B89" s="170"/>
      <c r="C89" s="53"/>
      <c r="D89" s="81"/>
      <c r="E89" s="82"/>
      <c r="F89" s="82"/>
      <c r="G89" s="82"/>
      <c r="H89" s="82"/>
      <c r="I89" s="82"/>
    </row>
    <row r="90" spans="2:9" s="51" customFormat="1" ht="12.75" x14ac:dyDescent="0.25">
      <c r="B90" s="58" t="s">
        <v>13</v>
      </c>
      <c r="C90" s="65">
        <v>1043</v>
      </c>
      <c r="D90" s="244" t="s">
        <v>43</v>
      </c>
      <c r="E90" s="244"/>
      <c r="F90" s="244"/>
      <c r="G90" s="244"/>
      <c r="H90" s="244"/>
      <c r="I90" s="244"/>
    </row>
    <row r="91" spans="2:9" s="51" customFormat="1" ht="15" customHeight="1" x14ac:dyDescent="0.25">
      <c r="B91" s="58" t="s">
        <v>14</v>
      </c>
      <c r="C91" s="65">
        <v>11018</v>
      </c>
      <c r="D91" s="245" t="s">
        <v>346</v>
      </c>
      <c r="E91" s="245" t="s">
        <v>347</v>
      </c>
      <c r="F91" s="246" t="s">
        <v>15</v>
      </c>
      <c r="G91" s="246" t="s">
        <v>18</v>
      </c>
      <c r="H91" s="246" t="s">
        <v>344</v>
      </c>
      <c r="I91" s="247" t="s">
        <v>259</v>
      </c>
    </row>
    <row r="92" spans="2:9" s="51" customFormat="1" ht="42" customHeight="1" x14ac:dyDescent="0.25">
      <c r="B92" s="58" t="s">
        <v>5</v>
      </c>
      <c r="C92" s="60" t="s">
        <v>252</v>
      </c>
      <c r="D92" s="245"/>
      <c r="E92" s="245"/>
      <c r="F92" s="246"/>
      <c r="G92" s="246"/>
      <c r="H92" s="246"/>
      <c r="I92" s="248"/>
    </row>
    <row r="93" spans="2:9" s="51" customFormat="1" ht="12.75" x14ac:dyDescent="0.25">
      <c r="B93" s="58" t="s">
        <v>284</v>
      </c>
      <c r="C93" s="93" t="s">
        <v>200</v>
      </c>
      <c r="D93" s="245"/>
      <c r="E93" s="245"/>
      <c r="F93" s="246"/>
      <c r="G93" s="246"/>
      <c r="H93" s="246"/>
      <c r="I93" s="248"/>
    </row>
    <row r="94" spans="2:9" s="51" customFormat="1" ht="38.25" x14ac:dyDescent="0.25">
      <c r="B94" s="58" t="s">
        <v>285</v>
      </c>
      <c r="C94" s="93" t="s">
        <v>286</v>
      </c>
      <c r="D94" s="245"/>
      <c r="E94" s="245"/>
      <c r="F94" s="246"/>
      <c r="G94" s="246"/>
      <c r="H94" s="246"/>
      <c r="I94" s="248"/>
    </row>
    <row r="95" spans="2:9" s="51" customFormat="1" ht="15" customHeight="1" x14ac:dyDescent="0.25">
      <c r="B95" s="66" t="s">
        <v>249</v>
      </c>
      <c r="C95" s="60" t="s">
        <v>201</v>
      </c>
      <c r="D95" s="245"/>
      <c r="E95" s="245"/>
      <c r="F95" s="246"/>
      <c r="G95" s="246"/>
      <c r="H95" s="246"/>
      <c r="I95" s="249"/>
    </row>
    <row r="96" spans="2:9" s="51" customFormat="1" ht="12.75" x14ac:dyDescent="0.25">
      <c r="B96" s="76"/>
      <c r="C96" s="77" t="s">
        <v>202</v>
      </c>
      <c r="D96" s="87"/>
      <c r="E96" s="83"/>
      <c r="F96" s="83"/>
      <c r="G96" s="83"/>
      <c r="H96" s="83"/>
      <c r="I96" s="83"/>
    </row>
    <row r="97" spans="2:9" s="51" customFormat="1" ht="39.75" customHeight="1" x14ac:dyDescent="0.25">
      <c r="B97" s="179" t="s">
        <v>190</v>
      </c>
      <c r="C97" s="69" t="s">
        <v>253</v>
      </c>
      <c r="D97" s="69">
        <v>376</v>
      </c>
      <c r="E97" s="84"/>
      <c r="F97" s="84"/>
      <c r="G97" s="84"/>
      <c r="H97" s="84"/>
      <c r="I97" s="84"/>
    </row>
    <row r="98" spans="2:9" s="51" customFormat="1" ht="25.5" customHeight="1" x14ac:dyDescent="0.25">
      <c r="B98" s="60" t="s">
        <v>190</v>
      </c>
      <c r="C98" s="181" t="s">
        <v>254</v>
      </c>
      <c r="D98" s="69"/>
      <c r="E98" s="84"/>
      <c r="F98" s="84"/>
      <c r="G98" s="84"/>
      <c r="H98" s="84"/>
      <c r="I98" s="84"/>
    </row>
    <row r="99" spans="2:9" s="51" customFormat="1" ht="24.75" customHeight="1" x14ac:dyDescent="0.25">
      <c r="B99" s="60" t="s">
        <v>190</v>
      </c>
      <c r="C99" s="181" t="s">
        <v>255</v>
      </c>
      <c r="D99" s="69"/>
      <c r="E99" s="64"/>
      <c r="F99" s="64"/>
      <c r="G99" s="64"/>
      <c r="H99" s="64"/>
      <c r="I99" s="64"/>
    </row>
    <row r="100" spans="2:9" s="51" customFormat="1" ht="15" customHeight="1" x14ac:dyDescent="0.25">
      <c r="B100" s="62" t="s">
        <v>17</v>
      </c>
      <c r="C100" s="63"/>
      <c r="D100" s="64">
        <v>12669691.65</v>
      </c>
      <c r="E100" s="64">
        <v>5000000</v>
      </c>
      <c r="F100" s="64">
        <v>2000000</v>
      </c>
      <c r="G100" s="64">
        <v>0</v>
      </c>
      <c r="H100" s="64">
        <v>0</v>
      </c>
      <c r="I100" s="64">
        <v>0</v>
      </c>
    </row>
    <row r="103" spans="2:9" s="51" customFormat="1" ht="22.5" customHeight="1" x14ac:dyDescent="0.25">
      <c r="B103" s="170" t="s">
        <v>62</v>
      </c>
      <c r="C103" s="53"/>
      <c r="D103" s="81"/>
      <c r="E103" s="82"/>
      <c r="F103" s="82"/>
      <c r="G103" s="82"/>
      <c r="H103" s="82"/>
      <c r="I103" s="82"/>
    </row>
    <row r="104" spans="2:9" s="51" customFormat="1" ht="12.75" x14ac:dyDescent="0.25">
      <c r="B104" s="170"/>
      <c r="C104" s="53"/>
      <c r="D104" s="81"/>
      <c r="E104" s="82"/>
      <c r="F104" s="82"/>
      <c r="G104" s="82"/>
      <c r="H104" s="82"/>
      <c r="I104" s="82"/>
    </row>
    <row r="105" spans="2:9" s="51" customFormat="1" ht="12.75" x14ac:dyDescent="0.25">
      <c r="B105" s="58" t="s">
        <v>13</v>
      </c>
      <c r="C105" s="65">
        <v>1043</v>
      </c>
      <c r="D105" s="244" t="s">
        <v>43</v>
      </c>
      <c r="E105" s="244"/>
      <c r="F105" s="244"/>
      <c r="G105" s="244"/>
      <c r="H105" s="244"/>
      <c r="I105" s="244"/>
    </row>
    <row r="106" spans="2:9" s="51" customFormat="1" ht="15" customHeight="1" x14ac:dyDescent="0.25">
      <c r="B106" s="58" t="s">
        <v>14</v>
      </c>
      <c r="C106" s="65">
        <v>11020</v>
      </c>
      <c r="D106" s="245" t="s">
        <v>346</v>
      </c>
      <c r="E106" s="245" t="s">
        <v>347</v>
      </c>
      <c r="F106" s="246" t="s">
        <v>15</v>
      </c>
      <c r="G106" s="246" t="s">
        <v>18</v>
      </c>
      <c r="H106" s="246" t="s">
        <v>344</v>
      </c>
      <c r="I106" s="247" t="s">
        <v>259</v>
      </c>
    </row>
    <row r="107" spans="2:9" s="51" customFormat="1" ht="12.75" x14ac:dyDescent="0.25">
      <c r="B107" s="58" t="s">
        <v>287</v>
      </c>
      <c r="C107" s="47" t="s">
        <v>288</v>
      </c>
      <c r="D107" s="245"/>
      <c r="E107" s="245"/>
      <c r="F107" s="246"/>
      <c r="G107" s="246"/>
      <c r="H107" s="246"/>
      <c r="I107" s="248"/>
    </row>
    <row r="108" spans="2:9" s="51" customFormat="1" ht="25.5" x14ac:dyDescent="0.25">
      <c r="B108" s="58" t="s">
        <v>289</v>
      </c>
      <c r="C108" s="47" t="s">
        <v>290</v>
      </c>
      <c r="D108" s="245"/>
      <c r="E108" s="245"/>
      <c r="F108" s="246"/>
      <c r="G108" s="246"/>
      <c r="H108" s="246"/>
      <c r="I108" s="248"/>
    </row>
    <row r="109" spans="2:9" s="51" customFormat="1" ht="12.75" x14ac:dyDescent="0.25">
      <c r="B109" s="58" t="s">
        <v>284</v>
      </c>
      <c r="C109" s="47" t="s">
        <v>200</v>
      </c>
      <c r="D109" s="245"/>
      <c r="E109" s="245"/>
      <c r="F109" s="246"/>
      <c r="G109" s="246"/>
      <c r="H109" s="246"/>
      <c r="I109" s="248"/>
    </row>
    <row r="110" spans="2:9" s="51" customFormat="1" ht="15" customHeight="1" x14ac:dyDescent="0.25">
      <c r="B110" s="58" t="s">
        <v>291</v>
      </c>
      <c r="C110" s="47" t="s">
        <v>201</v>
      </c>
      <c r="D110" s="245"/>
      <c r="E110" s="245"/>
      <c r="F110" s="246"/>
      <c r="G110" s="246"/>
      <c r="H110" s="246"/>
      <c r="I110" s="249"/>
    </row>
    <row r="111" spans="2:9" s="51" customFormat="1" ht="12.75" x14ac:dyDescent="0.25">
      <c r="B111" s="76"/>
      <c r="C111" s="77" t="s">
        <v>202</v>
      </c>
      <c r="D111" s="85"/>
      <c r="E111" s="86"/>
      <c r="F111" s="86"/>
      <c r="G111" s="86"/>
      <c r="H111" s="86"/>
      <c r="I111" s="86"/>
    </row>
    <row r="112" spans="2:9" s="51" customFormat="1" ht="22.5" customHeight="1" x14ac:dyDescent="0.25">
      <c r="B112" s="179" t="s">
        <v>190</v>
      </c>
      <c r="C112" s="69" t="s">
        <v>256</v>
      </c>
      <c r="D112" s="69">
        <v>1</v>
      </c>
      <c r="E112" s="84">
        <v>1</v>
      </c>
      <c r="F112" s="84">
        <v>1</v>
      </c>
      <c r="G112" s="84">
        <v>1</v>
      </c>
      <c r="H112" s="84">
        <v>1</v>
      </c>
      <c r="I112" s="84"/>
    </row>
    <row r="113" spans="2:9" s="51" customFormat="1" ht="22.5" customHeight="1" x14ac:dyDescent="0.25">
      <c r="B113" s="179" t="s">
        <v>190</v>
      </c>
      <c r="C113" s="112" t="s">
        <v>455</v>
      </c>
      <c r="D113" s="69"/>
      <c r="E113" s="95">
        <v>90000</v>
      </c>
      <c r="F113" s="95">
        <v>120000</v>
      </c>
      <c r="G113" s="95">
        <v>120000</v>
      </c>
      <c r="H113" s="95">
        <v>120000</v>
      </c>
      <c r="I113" s="84"/>
    </row>
    <row r="114" spans="2:9" s="51" customFormat="1" ht="22.5" customHeight="1" x14ac:dyDescent="0.25">
      <c r="B114" s="179" t="s">
        <v>190</v>
      </c>
      <c r="C114" s="112" t="s">
        <v>456</v>
      </c>
      <c r="D114" s="69"/>
      <c r="E114" s="95">
        <v>120000</v>
      </c>
      <c r="F114" s="95">
        <v>80000</v>
      </c>
      <c r="G114" s="95">
        <v>80000</v>
      </c>
      <c r="H114" s="95">
        <v>80000</v>
      </c>
      <c r="I114" s="84"/>
    </row>
    <row r="115" spans="2:9" s="51" customFormat="1" ht="15" customHeight="1" x14ac:dyDescent="0.25">
      <c r="B115" s="62" t="s">
        <v>17</v>
      </c>
      <c r="C115" s="63"/>
      <c r="D115" s="64">
        <v>579582.31000000006</v>
      </c>
      <c r="E115" s="95">
        <v>841764</v>
      </c>
      <c r="F115" s="95">
        <v>905864</v>
      </c>
      <c r="G115" s="95">
        <v>996450.4</v>
      </c>
      <c r="H115" s="95">
        <v>996450.4</v>
      </c>
      <c r="I115" s="95"/>
    </row>
    <row r="117" spans="2:9" s="51" customFormat="1" ht="22.5" customHeight="1" x14ac:dyDescent="0.25">
      <c r="B117" s="170" t="s">
        <v>62</v>
      </c>
      <c r="C117" s="53"/>
      <c r="D117" s="81"/>
      <c r="E117" s="82"/>
      <c r="F117" s="82"/>
      <c r="G117" s="82"/>
      <c r="H117" s="82"/>
      <c r="I117" s="82"/>
    </row>
    <row r="118" spans="2:9" s="51" customFormat="1" ht="12.75" x14ac:dyDescent="0.25">
      <c r="B118" s="170"/>
      <c r="C118" s="53"/>
      <c r="D118" s="81"/>
      <c r="E118" s="82"/>
      <c r="F118" s="82"/>
      <c r="G118" s="82"/>
      <c r="H118" s="82"/>
      <c r="I118" s="82"/>
    </row>
    <row r="119" spans="2:9" s="51" customFormat="1" ht="12.75" x14ac:dyDescent="0.25">
      <c r="B119" s="58" t="s">
        <v>13</v>
      </c>
      <c r="C119" s="65">
        <v>1043</v>
      </c>
      <c r="D119" s="244" t="s">
        <v>43</v>
      </c>
      <c r="E119" s="244"/>
      <c r="F119" s="244"/>
      <c r="G119" s="244"/>
      <c r="H119" s="244"/>
      <c r="I119" s="244"/>
    </row>
    <row r="120" spans="2:9" s="51" customFormat="1" ht="15" customHeight="1" x14ac:dyDescent="0.25">
      <c r="B120" s="58" t="s">
        <v>14</v>
      </c>
      <c r="C120" s="65">
        <v>31003</v>
      </c>
      <c r="D120" s="245" t="s">
        <v>346</v>
      </c>
      <c r="E120" s="245" t="s">
        <v>347</v>
      </c>
      <c r="F120" s="246" t="s">
        <v>15</v>
      </c>
      <c r="G120" s="246" t="s">
        <v>18</v>
      </c>
      <c r="H120" s="246" t="s">
        <v>344</v>
      </c>
      <c r="I120" s="247" t="s">
        <v>259</v>
      </c>
    </row>
    <row r="121" spans="2:9" s="51" customFormat="1" ht="38.25" x14ac:dyDescent="0.25">
      <c r="B121" s="58" t="s">
        <v>5</v>
      </c>
      <c r="C121" s="69" t="s">
        <v>214</v>
      </c>
      <c r="D121" s="245"/>
      <c r="E121" s="245"/>
      <c r="F121" s="246"/>
      <c r="G121" s="246"/>
      <c r="H121" s="246"/>
      <c r="I121" s="248"/>
    </row>
    <row r="122" spans="2:9" s="51" customFormat="1" ht="38.25" x14ac:dyDescent="0.25">
      <c r="B122" s="58" t="s">
        <v>16</v>
      </c>
      <c r="C122" s="69" t="s">
        <v>214</v>
      </c>
      <c r="D122" s="245"/>
      <c r="E122" s="245"/>
      <c r="F122" s="246"/>
      <c r="G122" s="246"/>
      <c r="H122" s="246"/>
      <c r="I122" s="248"/>
    </row>
    <row r="123" spans="2:9" s="51" customFormat="1" ht="25.5" x14ac:dyDescent="0.25">
      <c r="B123" s="58" t="s">
        <v>188</v>
      </c>
      <c r="C123" s="69" t="s">
        <v>215</v>
      </c>
      <c r="D123" s="245"/>
      <c r="E123" s="245"/>
      <c r="F123" s="246"/>
      <c r="G123" s="246"/>
      <c r="H123" s="246"/>
      <c r="I123" s="248"/>
    </row>
    <row r="124" spans="2:9" s="51" customFormat="1" ht="25.5" x14ac:dyDescent="0.25">
      <c r="B124" s="58" t="s">
        <v>216</v>
      </c>
      <c r="C124" s="69" t="s">
        <v>210</v>
      </c>
      <c r="D124" s="245"/>
      <c r="E124" s="245"/>
      <c r="F124" s="246"/>
      <c r="G124" s="246"/>
      <c r="H124" s="246"/>
      <c r="I124" s="249"/>
    </row>
    <row r="125" spans="2:9" s="51" customFormat="1" ht="12.75" x14ac:dyDescent="0.25">
      <c r="B125" s="91"/>
      <c r="C125" s="77" t="s">
        <v>202</v>
      </c>
      <c r="D125" s="87"/>
      <c r="E125" s="83"/>
      <c r="F125" s="83"/>
      <c r="G125" s="83"/>
      <c r="H125" s="83"/>
      <c r="I125" s="83"/>
    </row>
    <row r="126" spans="2:9" s="51" customFormat="1" ht="25.5" x14ac:dyDescent="0.25">
      <c r="B126" s="179" t="s">
        <v>190</v>
      </c>
      <c r="C126" s="69" t="s">
        <v>267</v>
      </c>
      <c r="D126" s="69">
        <v>2.4</v>
      </c>
      <c r="E126" s="92">
        <v>50</v>
      </c>
      <c r="F126" s="92"/>
      <c r="G126" s="92"/>
      <c r="H126" s="92"/>
      <c r="I126" s="92"/>
    </row>
    <row r="127" spans="2:9" s="51" customFormat="1" ht="22.5" customHeight="1" x14ac:dyDescent="0.25">
      <c r="B127" s="179" t="s">
        <v>190</v>
      </c>
      <c r="C127" s="69" t="s">
        <v>268</v>
      </c>
      <c r="D127" s="69">
        <v>5</v>
      </c>
      <c r="E127" s="92">
        <v>6</v>
      </c>
      <c r="F127" s="92"/>
      <c r="G127" s="92"/>
      <c r="H127" s="92"/>
      <c r="I127" s="92"/>
    </row>
    <row r="128" spans="2:9" s="51" customFormat="1" ht="22.5" customHeight="1" x14ac:dyDescent="0.25">
      <c r="B128" s="179" t="s">
        <v>190</v>
      </c>
      <c r="C128" s="69" t="s">
        <v>269</v>
      </c>
      <c r="D128" s="69">
        <v>0</v>
      </c>
      <c r="E128" s="92">
        <v>85</v>
      </c>
      <c r="F128" s="92"/>
      <c r="G128" s="92"/>
      <c r="H128" s="92"/>
      <c r="I128" s="92"/>
    </row>
    <row r="129" spans="2:9" s="51" customFormat="1" ht="33.75" customHeight="1" x14ac:dyDescent="0.25">
      <c r="B129" s="179" t="s">
        <v>190</v>
      </c>
      <c r="C129" s="69" t="s">
        <v>217</v>
      </c>
      <c r="D129" s="69">
        <v>10</v>
      </c>
      <c r="E129" s="84"/>
      <c r="F129" s="84"/>
      <c r="G129" s="84"/>
      <c r="H129" s="84"/>
      <c r="I129" s="84"/>
    </row>
    <row r="130" spans="2:9" s="51" customFormat="1" ht="15" customHeight="1" x14ac:dyDescent="0.25">
      <c r="B130" s="62" t="s">
        <v>17</v>
      </c>
      <c r="C130" s="63"/>
      <c r="D130" s="64">
        <v>996822.62</v>
      </c>
      <c r="E130" s="177">
        <v>832400.1</v>
      </c>
      <c r="F130" s="95"/>
      <c r="G130" s="84"/>
      <c r="H130" s="84"/>
      <c r="I130" s="84"/>
    </row>
    <row r="131" spans="2:9" s="51" customFormat="1" ht="15" customHeight="1" x14ac:dyDescent="0.25">
      <c r="B131" s="56"/>
      <c r="C131" s="56"/>
      <c r="D131" s="56"/>
      <c r="E131" s="82"/>
      <c r="F131" s="82"/>
      <c r="G131" s="82"/>
      <c r="H131" s="82"/>
      <c r="I131" s="82"/>
    </row>
    <row r="132" spans="2:9" s="51" customFormat="1" ht="22.5" customHeight="1" x14ac:dyDescent="0.25">
      <c r="B132" s="170" t="s">
        <v>62</v>
      </c>
      <c r="C132" s="53"/>
      <c r="D132" s="81"/>
      <c r="E132" s="82"/>
      <c r="F132" s="82"/>
      <c r="G132" s="82"/>
      <c r="H132" s="82"/>
      <c r="I132" s="82"/>
    </row>
    <row r="133" spans="2:9" s="51" customFormat="1" ht="12.75" x14ac:dyDescent="0.25">
      <c r="B133" s="170"/>
      <c r="C133" s="53"/>
      <c r="D133" s="81"/>
      <c r="E133" s="82"/>
      <c r="F133" s="82"/>
      <c r="G133" s="82"/>
      <c r="H133" s="82"/>
      <c r="I133" s="82"/>
    </row>
    <row r="134" spans="2:9" s="51" customFormat="1" ht="12.75" x14ac:dyDescent="0.25">
      <c r="B134" s="58" t="s">
        <v>13</v>
      </c>
      <c r="C134" s="65">
        <v>1043</v>
      </c>
      <c r="D134" s="244" t="s">
        <v>43</v>
      </c>
      <c r="E134" s="244"/>
      <c r="F134" s="244"/>
      <c r="G134" s="244"/>
      <c r="H134" s="244"/>
      <c r="I134" s="244"/>
    </row>
    <row r="135" spans="2:9" s="51" customFormat="1" ht="15" customHeight="1" x14ac:dyDescent="0.25">
      <c r="B135" s="58" t="s">
        <v>14</v>
      </c>
      <c r="C135" s="65">
        <v>31004</v>
      </c>
      <c r="D135" s="245" t="s">
        <v>346</v>
      </c>
      <c r="E135" s="245" t="s">
        <v>347</v>
      </c>
      <c r="F135" s="246" t="s">
        <v>15</v>
      </c>
      <c r="G135" s="246" t="s">
        <v>18</v>
      </c>
      <c r="H135" s="246" t="s">
        <v>344</v>
      </c>
      <c r="I135" s="247" t="s">
        <v>259</v>
      </c>
    </row>
    <row r="136" spans="2:9" s="51" customFormat="1" ht="38.25" x14ac:dyDescent="0.25">
      <c r="B136" s="58" t="s">
        <v>5</v>
      </c>
      <c r="C136" s="69" t="s">
        <v>218</v>
      </c>
      <c r="D136" s="245"/>
      <c r="E136" s="245"/>
      <c r="F136" s="246"/>
      <c r="G136" s="246"/>
      <c r="H136" s="246"/>
      <c r="I136" s="248"/>
    </row>
    <row r="137" spans="2:9" s="51" customFormat="1" ht="38.25" x14ac:dyDescent="0.25">
      <c r="B137" s="58" t="s">
        <v>16</v>
      </c>
      <c r="C137" s="69" t="s">
        <v>219</v>
      </c>
      <c r="D137" s="245"/>
      <c r="E137" s="245"/>
      <c r="F137" s="246"/>
      <c r="G137" s="246"/>
      <c r="H137" s="246"/>
      <c r="I137" s="248"/>
    </row>
    <row r="138" spans="2:9" s="51" customFormat="1" ht="25.5" x14ac:dyDescent="0.25">
      <c r="B138" s="58" t="s">
        <v>188</v>
      </c>
      <c r="C138" s="69" t="s">
        <v>215</v>
      </c>
      <c r="D138" s="245"/>
      <c r="E138" s="245"/>
      <c r="F138" s="246"/>
      <c r="G138" s="246"/>
      <c r="H138" s="246"/>
      <c r="I138" s="248"/>
    </row>
    <row r="139" spans="2:9" s="51" customFormat="1" ht="25.5" x14ac:dyDescent="0.25">
      <c r="B139" s="58" t="s">
        <v>220</v>
      </c>
      <c r="C139" s="69" t="s">
        <v>221</v>
      </c>
      <c r="D139" s="245"/>
      <c r="E139" s="245"/>
      <c r="F139" s="246"/>
      <c r="G139" s="246"/>
      <c r="H139" s="246"/>
      <c r="I139" s="249"/>
    </row>
    <row r="140" spans="2:9" s="51" customFormat="1" ht="12.75" x14ac:dyDescent="0.25">
      <c r="B140" s="76"/>
      <c r="C140" s="77" t="s">
        <v>202</v>
      </c>
      <c r="D140" s="87"/>
      <c r="E140" s="83"/>
      <c r="F140" s="83"/>
      <c r="G140" s="83"/>
      <c r="H140" s="83"/>
      <c r="I140" s="83"/>
    </row>
    <row r="141" spans="2:9" s="51" customFormat="1" ht="32.25" customHeight="1" x14ac:dyDescent="0.25">
      <c r="B141" s="179" t="s">
        <v>190</v>
      </c>
      <c r="C141" s="181" t="s">
        <v>222</v>
      </c>
      <c r="D141" s="69">
        <v>100</v>
      </c>
      <c r="E141" s="84"/>
      <c r="F141" s="84"/>
      <c r="G141" s="84"/>
      <c r="H141" s="84"/>
      <c r="I141" s="84"/>
    </row>
    <row r="142" spans="2:9" s="51" customFormat="1" ht="38.25" customHeight="1" x14ac:dyDescent="0.25">
      <c r="B142" s="179" t="s">
        <v>190</v>
      </c>
      <c r="C142" s="181" t="s">
        <v>438</v>
      </c>
      <c r="D142" s="69">
        <v>100</v>
      </c>
      <c r="E142" s="84"/>
      <c r="F142" s="84"/>
      <c r="G142" s="84"/>
      <c r="H142" s="84"/>
      <c r="I142" s="84"/>
    </row>
    <row r="143" spans="2:9" s="51" customFormat="1" ht="32.25" customHeight="1" x14ac:dyDescent="0.25">
      <c r="B143" s="179" t="s">
        <v>190</v>
      </c>
      <c r="C143" s="181" t="s">
        <v>439</v>
      </c>
      <c r="D143" s="69">
        <v>0</v>
      </c>
      <c r="E143" s="84"/>
      <c r="F143" s="84"/>
      <c r="G143" s="84"/>
      <c r="H143" s="84"/>
      <c r="I143" s="84"/>
    </row>
    <row r="144" spans="2:9" s="51" customFormat="1" ht="33" customHeight="1" x14ac:dyDescent="0.25">
      <c r="B144" s="179" t="s">
        <v>190</v>
      </c>
      <c r="C144" s="181" t="s">
        <v>440</v>
      </c>
      <c r="D144" s="112">
        <v>100</v>
      </c>
      <c r="E144" s="84"/>
      <c r="F144" s="84"/>
      <c r="G144" s="84"/>
      <c r="H144" s="84"/>
      <c r="I144" s="84"/>
    </row>
    <row r="145" spans="2:9" s="51" customFormat="1" ht="33.75" customHeight="1" x14ac:dyDescent="0.25">
      <c r="B145" s="179" t="s">
        <v>190</v>
      </c>
      <c r="C145" s="181" t="s">
        <v>441</v>
      </c>
      <c r="D145" s="112">
        <v>100</v>
      </c>
      <c r="E145" s="84">
        <v>80</v>
      </c>
      <c r="F145" s="84"/>
      <c r="G145" s="84"/>
      <c r="H145" s="84"/>
      <c r="I145" s="84"/>
    </row>
    <row r="146" spans="2:9" s="51" customFormat="1" ht="33.75" customHeight="1" x14ac:dyDescent="0.25">
      <c r="B146" s="179" t="s">
        <v>190</v>
      </c>
      <c r="C146" s="181" t="s">
        <v>223</v>
      </c>
      <c r="D146" s="112">
        <v>35.6</v>
      </c>
      <c r="E146" s="84"/>
      <c r="F146" s="84"/>
      <c r="G146" s="84"/>
      <c r="H146" s="84"/>
      <c r="I146" s="84"/>
    </row>
    <row r="147" spans="2:9" s="51" customFormat="1" ht="33.75" customHeight="1" x14ac:dyDescent="0.25">
      <c r="B147" s="179" t="s">
        <v>193</v>
      </c>
      <c r="C147" s="182" t="s">
        <v>331</v>
      </c>
      <c r="D147" s="69"/>
      <c r="E147" s="84">
        <v>100</v>
      </c>
      <c r="F147" s="84"/>
      <c r="G147" s="84"/>
      <c r="H147" s="84"/>
      <c r="I147" s="84"/>
    </row>
    <row r="148" spans="2:9" s="51" customFormat="1" ht="30" customHeight="1" x14ac:dyDescent="0.25">
      <c r="B148" s="179" t="s">
        <v>193</v>
      </c>
      <c r="C148" s="182" t="s">
        <v>332</v>
      </c>
      <c r="D148" s="113"/>
      <c r="E148" s="113">
        <v>100</v>
      </c>
      <c r="F148" s="84"/>
      <c r="G148" s="84"/>
      <c r="H148" s="84"/>
      <c r="I148" s="84"/>
    </row>
    <row r="149" spans="2:9" s="51" customFormat="1" ht="15" customHeight="1" x14ac:dyDescent="0.25">
      <c r="B149" s="62" t="s">
        <v>17</v>
      </c>
      <c r="C149" s="63"/>
      <c r="D149" s="64">
        <v>875014.43</v>
      </c>
      <c r="E149" s="177">
        <v>1104584.6000000001</v>
      </c>
      <c r="F149" s="95"/>
      <c r="G149" s="84"/>
      <c r="H149" s="84"/>
      <c r="I149" s="84"/>
    </row>
    <row r="150" spans="2:9" s="51" customFormat="1" ht="15" customHeight="1" x14ac:dyDescent="0.25">
      <c r="B150" s="172"/>
      <c r="C150" s="173"/>
      <c r="D150" s="173"/>
      <c r="E150" s="82"/>
      <c r="F150" s="82"/>
      <c r="G150" s="82"/>
      <c r="H150" s="82"/>
      <c r="I150" s="82"/>
    </row>
    <row r="153" spans="2:9" s="51" customFormat="1" ht="12.75" x14ac:dyDescent="0.25">
      <c r="B153" s="52" t="s">
        <v>11</v>
      </c>
      <c r="C153" s="52" t="s">
        <v>12</v>
      </c>
      <c r="D153" s="81"/>
      <c r="E153" s="82"/>
      <c r="F153" s="82"/>
      <c r="G153" s="82"/>
      <c r="H153" s="82"/>
      <c r="I153" s="82"/>
    </row>
    <row r="154" spans="2:9" s="51" customFormat="1" ht="38.25" customHeight="1" x14ac:dyDescent="0.25">
      <c r="B154" s="54">
        <v>1100</v>
      </c>
      <c r="C154" s="59" t="s">
        <v>224</v>
      </c>
      <c r="D154" s="59"/>
      <c r="E154" s="82"/>
      <c r="F154" s="82"/>
      <c r="G154" s="82"/>
      <c r="H154" s="82"/>
      <c r="I154" s="82"/>
    </row>
    <row r="155" spans="2:9" s="51" customFormat="1" ht="12.75" x14ac:dyDescent="0.25">
      <c r="B155" s="57"/>
      <c r="D155" s="82"/>
      <c r="E155" s="82"/>
      <c r="F155" s="82"/>
      <c r="G155" s="82"/>
      <c r="H155" s="82"/>
      <c r="I155" s="82"/>
    </row>
    <row r="156" spans="2:9" s="51" customFormat="1" ht="12.75" x14ac:dyDescent="0.25">
      <c r="B156" s="170" t="s">
        <v>62</v>
      </c>
      <c r="D156" s="82"/>
      <c r="E156" s="82"/>
      <c r="F156" s="82"/>
      <c r="G156" s="82"/>
      <c r="H156" s="82"/>
      <c r="I156" s="82"/>
    </row>
    <row r="157" spans="2:9" s="51" customFormat="1" ht="12.75" x14ac:dyDescent="0.25">
      <c r="B157" s="57"/>
      <c r="D157" s="82"/>
      <c r="E157" s="82"/>
      <c r="F157" s="82"/>
      <c r="G157" s="82"/>
      <c r="H157" s="82"/>
      <c r="I157" s="82"/>
    </row>
    <row r="158" spans="2:9" s="51" customFormat="1" ht="12.75" x14ac:dyDescent="0.25">
      <c r="B158" s="58" t="s">
        <v>13</v>
      </c>
      <c r="C158" s="54">
        <v>1100</v>
      </c>
      <c r="D158" s="244" t="s">
        <v>43</v>
      </c>
      <c r="E158" s="244"/>
      <c r="F158" s="244"/>
      <c r="G158" s="244"/>
      <c r="H158" s="244"/>
      <c r="I158" s="244"/>
    </row>
    <row r="159" spans="2:9" s="51" customFormat="1" ht="15" customHeight="1" x14ac:dyDescent="0.25">
      <c r="B159" s="58" t="s">
        <v>14</v>
      </c>
      <c r="C159" s="54">
        <v>11001</v>
      </c>
      <c r="D159" s="245" t="s">
        <v>346</v>
      </c>
      <c r="E159" s="245" t="s">
        <v>347</v>
      </c>
      <c r="F159" s="246" t="s">
        <v>15</v>
      </c>
      <c r="G159" s="246" t="s">
        <v>18</v>
      </c>
      <c r="H159" s="246" t="s">
        <v>344</v>
      </c>
      <c r="I159" s="247" t="s">
        <v>259</v>
      </c>
    </row>
    <row r="160" spans="2:9" s="51" customFormat="1" ht="57.75" customHeight="1" x14ac:dyDescent="0.25">
      <c r="B160" s="58" t="s">
        <v>5</v>
      </c>
      <c r="C160" s="59" t="s">
        <v>225</v>
      </c>
      <c r="D160" s="245"/>
      <c r="E160" s="245"/>
      <c r="F160" s="246"/>
      <c r="G160" s="246"/>
      <c r="H160" s="246"/>
      <c r="I160" s="248"/>
    </row>
    <row r="161" spans="2:9" s="51" customFormat="1" ht="54.75" customHeight="1" x14ac:dyDescent="0.25">
      <c r="B161" s="58" t="s">
        <v>16</v>
      </c>
      <c r="C161" s="59" t="s">
        <v>226</v>
      </c>
      <c r="D161" s="245"/>
      <c r="E161" s="245"/>
      <c r="F161" s="246"/>
      <c r="G161" s="246"/>
      <c r="H161" s="246"/>
      <c r="I161" s="248"/>
    </row>
    <row r="162" spans="2:9" s="51" customFormat="1" ht="12.75" x14ac:dyDescent="0.25">
      <c r="B162" s="58" t="s">
        <v>188</v>
      </c>
      <c r="C162" s="59" t="s">
        <v>134</v>
      </c>
      <c r="D162" s="245"/>
      <c r="E162" s="245"/>
      <c r="F162" s="246"/>
      <c r="G162" s="246"/>
      <c r="H162" s="246"/>
      <c r="I162" s="248"/>
    </row>
    <row r="163" spans="2:9" s="51" customFormat="1" ht="12.75" x14ac:dyDescent="0.25">
      <c r="B163" s="55" t="s">
        <v>249</v>
      </c>
      <c r="C163" s="54" t="s">
        <v>127</v>
      </c>
      <c r="D163" s="245"/>
      <c r="E163" s="245"/>
      <c r="F163" s="246"/>
      <c r="G163" s="246"/>
      <c r="H163" s="246"/>
      <c r="I163" s="249"/>
    </row>
    <row r="164" spans="2:9" s="51" customFormat="1" ht="12.75" x14ac:dyDescent="0.25">
      <c r="B164" s="252" t="s">
        <v>189</v>
      </c>
      <c r="C164" s="253"/>
      <c r="D164" s="83"/>
      <c r="E164" s="83"/>
      <c r="F164" s="83"/>
      <c r="G164" s="83"/>
      <c r="H164" s="83"/>
      <c r="I164" s="83"/>
    </row>
    <row r="165" spans="2:9" s="51" customFormat="1" ht="25.5" x14ac:dyDescent="0.25">
      <c r="B165" s="60" t="s">
        <v>190</v>
      </c>
      <c r="C165" s="59" t="s">
        <v>227</v>
      </c>
      <c r="D165" s="69">
        <v>114.2</v>
      </c>
      <c r="E165" s="84">
        <v>90</v>
      </c>
      <c r="F165" s="84">
        <v>90</v>
      </c>
      <c r="G165" s="84">
        <v>90</v>
      </c>
      <c r="H165" s="84">
        <v>90</v>
      </c>
      <c r="I165" s="84"/>
    </row>
    <row r="166" spans="2:9" s="51" customFormat="1" ht="15" customHeight="1" x14ac:dyDescent="0.25">
      <c r="B166" s="62" t="s">
        <v>17</v>
      </c>
      <c r="C166" s="63"/>
      <c r="D166" s="64">
        <v>1026354.91</v>
      </c>
      <c r="E166" s="95">
        <v>1034295.9</v>
      </c>
      <c r="F166" s="95">
        <v>1061535.6000000001</v>
      </c>
      <c r="G166" s="95">
        <v>1084369.01</v>
      </c>
      <c r="H166" s="95">
        <v>1098481.3</v>
      </c>
      <c r="I166" s="84"/>
    </row>
    <row r="167" spans="2:9" s="51" customFormat="1" ht="17.25" customHeight="1" x14ac:dyDescent="0.25">
      <c r="B167" s="170"/>
      <c r="D167" s="82"/>
      <c r="E167" s="82"/>
      <c r="F167" s="82"/>
      <c r="G167" s="82"/>
      <c r="H167" s="82"/>
      <c r="I167" s="82"/>
    </row>
    <row r="168" spans="2:9" s="51" customFormat="1" ht="12.75" x14ac:dyDescent="0.25">
      <c r="B168" s="170" t="s">
        <v>62</v>
      </c>
      <c r="D168" s="82"/>
      <c r="E168" s="82"/>
      <c r="F168" s="82"/>
      <c r="G168" s="82"/>
      <c r="H168" s="82"/>
      <c r="I168" s="82"/>
    </row>
    <row r="169" spans="2:9" s="51" customFormat="1" ht="12.75" x14ac:dyDescent="0.25">
      <c r="B169" s="57"/>
      <c r="D169" s="82"/>
      <c r="E169" s="82"/>
      <c r="F169" s="82"/>
      <c r="G169" s="82"/>
      <c r="H169" s="82"/>
      <c r="I169" s="82"/>
    </row>
    <row r="170" spans="2:9" s="51" customFormat="1" ht="12.75" x14ac:dyDescent="0.25">
      <c r="B170" s="58" t="s">
        <v>13</v>
      </c>
      <c r="C170" s="54">
        <v>1100</v>
      </c>
      <c r="D170" s="244" t="s">
        <v>43</v>
      </c>
      <c r="E170" s="244"/>
      <c r="F170" s="244"/>
      <c r="G170" s="244"/>
      <c r="H170" s="244"/>
      <c r="I170" s="244"/>
    </row>
    <row r="171" spans="2:9" s="51" customFormat="1" ht="15" customHeight="1" x14ac:dyDescent="0.25">
      <c r="B171" s="58" t="s">
        <v>14</v>
      </c>
      <c r="C171" s="54">
        <v>11005</v>
      </c>
      <c r="D171" s="245" t="s">
        <v>346</v>
      </c>
      <c r="E171" s="245" t="s">
        <v>347</v>
      </c>
      <c r="F171" s="246" t="s">
        <v>15</v>
      </c>
      <c r="G171" s="246" t="s">
        <v>18</v>
      </c>
      <c r="H171" s="246" t="s">
        <v>344</v>
      </c>
      <c r="I171" s="247" t="s">
        <v>259</v>
      </c>
    </row>
    <row r="172" spans="2:9" s="51" customFormat="1" ht="42" customHeight="1" x14ac:dyDescent="0.25">
      <c r="B172" s="58" t="s">
        <v>5</v>
      </c>
      <c r="C172" s="59" t="s">
        <v>228</v>
      </c>
      <c r="D172" s="245"/>
      <c r="E172" s="245"/>
      <c r="F172" s="246"/>
      <c r="G172" s="246"/>
      <c r="H172" s="246"/>
      <c r="I172" s="248"/>
    </row>
    <row r="173" spans="2:9" s="51" customFormat="1" ht="30" customHeight="1" x14ac:dyDescent="0.25">
      <c r="B173" s="58" t="s">
        <v>16</v>
      </c>
      <c r="C173" s="59" t="s">
        <v>229</v>
      </c>
      <c r="D173" s="245"/>
      <c r="E173" s="245"/>
      <c r="F173" s="246"/>
      <c r="G173" s="246"/>
      <c r="H173" s="246"/>
      <c r="I173" s="248"/>
    </row>
    <row r="174" spans="2:9" s="51" customFormat="1" ht="12.75" x14ac:dyDescent="0.25">
      <c r="B174" s="58" t="s">
        <v>188</v>
      </c>
      <c r="C174" s="59" t="s">
        <v>200</v>
      </c>
      <c r="D174" s="245"/>
      <c r="E174" s="245"/>
      <c r="F174" s="246"/>
      <c r="G174" s="246"/>
      <c r="H174" s="246"/>
      <c r="I174" s="248"/>
    </row>
    <row r="175" spans="2:9" s="51" customFormat="1" ht="12.75" x14ac:dyDescent="0.25">
      <c r="B175" s="55" t="s">
        <v>249</v>
      </c>
      <c r="C175" s="54" t="s">
        <v>127</v>
      </c>
      <c r="D175" s="245"/>
      <c r="E175" s="245"/>
      <c r="F175" s="246"/>
      <c r="G175" s="246"/>
      <c r="H175" s="246"/>
      <c r="I175" s="249"/>
    </row>
    <row r="176" spans="2:9" s="51" customFormat="1" ht="12.75" x14ac:dyDescent="0.25">
      <c r="B176" s="252" t="s">
        <v>189</v>
      </c>
      <c r="C176" s="253"/>
      <c r="D176" s="83"/>
      <c r="E176" s="83"/>
      <c r="F176" s="83"/>
      <c r="G176" s="83"/>
      <c r="H176" s="83"/>
      <c r="I176" s="83"/>
    </row>
    <row r="177" spans="2:9" s="51" customFormat="1" ht="25.5" x14ac:dyDescent="0.25">
      <c r="B177" s="60" t="s">
        <v>190</v>
      </c>
      <c r="C177" s="59" t="s">
        <v>227</v>
      </c>
      <c r="D177" s="83"/>
      <c r="E177" s="83">
        <v>90</v>
      </c>
      <c r="F177" s="83"/>
      <c r="G177" s="83"/>
      <c r="H177" s="83"/>
      <c r="I177" s="83"/>
    </row>
    <row r="178" spans="2:9" s="51" customFormat="1" ht="15" customHeight="1" x14ac:dyDescent="0.25">
      <c r="B178" s="62" t="s">
        <v>17</v>
      </c>
      <c r="C178" s="63"/>
      <c r="D178" s="64">
        <v>240564.33</v>
      </c>
      <c r="E178" s="64">
        <v>240862.8</v>
      </c>
      <c r="F178" s="64">
        <v>440474.9</v>
      </c>
      <c r="G178" s="64">
        <v>454354.9</v>
      </c>
      <c r="H178" s="64">
        <v>471663.9</v>
      </c>
      <c r="I178" s="64"/>
    </row>
    <row r="179" spans="2:9" s="51" customFormat="1" ht="15" customHeight="1" x14ac:dyDescent="0.25">
      <c r="B179" s="56"/>
      <c r="C179" s="56"/>
      <c r="D179" s="56"/>
      <c r="E179" s="64"/>
      <c r="F179" s="64"/>
      <c r="G179" s="64"/>
      <c r="H179" s="64"/>
      <c r="I179" s="64"/>
    </row>
    <row r="180" spans="2:9" s="51" customFormat="1" ht="15" customHeight="1" x14ac:dyDescent="0.25">
      <c r="B180" s="56"/>
      <c r="C180" s="56"/>
      <c r="D180" s="56"/>
      <c r="E180" s="56"/>
      <c r="F180" s="56"/>
      <c r="G180" s="56"/>
      <c r="H180" s="56"/>
      <c r="I180" s="56"/>
    </row>
    <row r="181" spans="2:9" s="51" customFormat="1" ht="15" customHeight="1" x14ac:dyDescent="0.25">
      <c r="B181" s="58" t="s">
        <v>13</v>
      </c>
      <c r="C181" s="54">
        <v>1100</v>
      </c>
      <c r="D181" s="244" t="s">
        <v>43</v>
      </c>
      <c r="E181" s="244"/>
      <c r="F181" s="244"/>
      <c r="G181" s="244"/>
      <c r="H181" s="244"/>
      <c r="I181" s="244"/>
    </row>
    <row r="182" spans="2:9" s="51" customFormat="1" ht="12.75" x14ac:dyDescent="0.25">
      <c r="B182" s="58" t="s">
        <v>14</v>
      </c>
      <c r="C182" s="54">
        <v>32001</v>
      </c>
      <c r="D182" s="245" t="s">
        <v>346</v>
      </c>
      <c r="E182" s="245" t="s">
        <v>347</v>
      </c>
      <c r="F182" s="246" t="s">
        <v>15</v>
      </c>
      <c r="G182" s="246" t="s">
        <v>18</v>
      </c>
      <c r="H182" s="246" t="s">
        <v>344</v>
      </c>
      <c r="I182" s="247" t="s">
        <v>259</v>
      </c>
    </row>
    <row r="183" spans="2:9" s="51" customFormat="1" ht="25.5" x14ac:dyDescent="0.25">
      <c r="B183" s="58" t="s">
        <v>5</v>
      </c>
      <c r="C183" s="59" t="s">
        <v>482</v>
      </c>
      <c r="D183" s="245"/>
      <c r="E183" s="245"/>
      <c r="F183" s="246"/>
      <c r="G183" s="246"/>
      <c r="H183" s="246"/>
      <c r="I183" s="248"/>
    </row>
    <row r="184" spans="2:9" s="51" customFormat="1" ht="12.75" x14ac:dyDescent="0.25">
      <c r="B184" s="58" t="s">
        <v>16</v>
      </c>
      <c r="C184" s="59" t="s">
        <v>483</v>
      </c>
      <c r="D184" s="245"/>
      <c r="E184" s="245"/>
      <c r="F184" s="246"/>
      <c r="G184" s="246"/>
      <c r="H184" s="246"/>
      <c r="I184" s="248"/>
    </row>
    <row r="185" spans="2:9" s="51" customFormat="1" ht="35.25" customHeight="1" x14ac:dyDescent="0.25">
      <c r="B185" s="58" t="s">
        <v>188</v>
      </c>
      <c r="C185" s="59" t="s">
        <v>484</v>
      </c>
      <c r="D185" s="245"/>
      <c r="E185" s="245"/>
      <c r="F185" s="246"/>
      <c r="G185" s="246"/>
      <c r="H185" s="246"/>
      <c r="I185" s="248"/>
    </row>
    <row r="186" spans="2:9" s="51" customFormat="1" ht="25.5" x14ac:dyDescent="0.25">
      <c r="B186" s="55" t="s">
        <v>249</v>
      </c>
      <c r="C186" s="54" t="s">
        <v>485</v>
      </c>
      <c r="D186" s="245"/>
      <c r="E186" s="245"/>
      <c r="F186" s="246"/>
      <c r="G186" s="246"/>
      <c r="H186" s="246"/>
      <c r="I186" s="249"/>
    </row>
    <row r="187" spans="2:9" s="51" customFormat="1" ht="12.75" x14ac:dyDescent="0.25">
      <c r="B187" s="252" t="s">
        <v>189</v>
      </c>
      <c r="C187" s="253"/>
      <c r="D187" s="83"/>
      <c r="E187" s="83"/>
      <c r="F187" s="83"/>
      <c r="G187" s="83"/>
      <c r="H187" s="83"/>
      <c r="I187" s="83"/>
    </row>
    <row r="188" spans="2:9" s="51" customFormat="1" ht="12.75" x14ac:dyDescent="0.25">
      <c r="B188" s="60" t="s">
        <v>190</v>
      </c>
      <c r="C188" s="59" t="s">
        <v>486</v>
      </c>
      <c r="D188" s="83"/>
      <c r="E188" s="83">
        <v>1</v>
      </c>
      <c r="F188" s="83"/>
      <c r="G188" s="83"/>
      <c r="H188" s="83"/>
      <c r="I188" s="83"/>
    </row>
    <row r="189" spans="2:9" s="51" customFormat="1" ht="12.75" x14ac:dyDescent="0.25">
      <c r="B189" s="62" t="s">
        <v>17</v>
      </c>
      <c r="C189" s="63"/>
      <c r="D189" s="64">
        <v>21272.799999999999</v>
      </c>
      <c r="E189" s="64">
        <v>25000</v>
      </c>
      <c r="F189" s="64"/>
      <c r="G189" s="64"/>
      <c r="H189" s="64"/>
      <c r="I189" s="64"/>
    </row>
    <row r="190" spans="2:9" s="51" customFormat="1" ht="15" customHeight="1" x14ac:dyDescent="0.25">
      <c r="B190" s="56"/>
      <c r="C190" s="56"/>
      <c r="D190" s="56"/>
      <c r="E190" s="64"/>
      <c r="F190" s="64"/>
      <c r="G190" s="64"/>
      <c r="H190" s="64"/>
      <c r="I190" s="64"/>
    </row>
    <row r="191" spans="2:9" s="51" customFormat="1" ht="8.25" customHeight="1" x14ac:dyDescent="0.25">
      <c r="B191" s="56"/>
      <c r="C191" s="56"/>
      <c r="D191" s="56"/>
      <c r="E191" s="56"/>
      <c r="F191" s="56"/>
      <c r="G191" s="56"/>
      <c r="H191" s="56"/>
      <c r="I191" s="56"/>
    </row>
    <row r="192" spans="2:9" s="51" customFormat="1" ht="11.25" customHeight="1" x14ac:dyDescent="0.25">
      <c r="B192" s="70" t="s">
        <v>61</v>
      </c>
      <c r="D192" s="81"/>
      <c r="E192" s="82"/>
      <c r="F192" s="82"/>
      <c r="G192" s="82"/>
      <c r="H192" s="82"/>
      <c r="I192" s="82"/>
    </row>
    <row r="193" spans="2:9" s="51" customFormat="1" ht="12.75" x14ac:dyDescent="0.25">
      <c r="B193" s="70"/>
      <c r="D193" s="81"/>
      <c r="E193" s="82"/>
      <c r="F193" s="82"/>
      <c r="G193" s="82"/>
      <c r="H193" s="82"/>
      <c r="I193" s="82"/>
    </row>
    <row r="194" spans="2:9" s="51" customFormat="1" ht="12.75" x14ac:dyDescent="0.25">
      <c r="B194" s="52" t="s">
        <v>11</v>
      </c>
      <c r="C194" s="52" t="s">
        <v>12</v>
      </c>
      <c r="D194" s="81"/>
      <c r="E194" s="82"/>
      <c r="F194" s="82"/>
      <c r="G194" s="82"/>
      <c r="H194" s="82"/>
      <c r="I194" s="82"/>
    </row>
    <row r="195" spans="2:9" s="51" customFormat="1" ht="25.5" x14ac:dyDescent="0.25">
      <c r="B195" s="54">
        <v>1119</v>
      </c>
      <c r="C195" s="59" t="s">
        <v>160</v>
      </c>
      <c r="D195" s="56"/>
      <c r="E195" s="82"/>
      <c r="F195" s="82"/>
      <c r="G195" s="82"/>
      <c r="H195" s="82"/>
      <c r="I195" s="82"/>
    </row>
    <row r="196" spans="2:9" s="51" customFormat="1" ht="15" customHeight="1" x14ac:dyDescent="0.25">
      <c r="B196" s="57"/>
      <c r="D196" s="82"/>
      <c r="E196" s="82"/>
      <c r="F196" s="82"/>
      <c r="G196" s="82"/>
      <c r="H196" s="82"/>
      <c r="I196" s="82"/>
    </row>
    <row r="197" spans="2:9" s="51" customFormat="1" ht="17.25" customHeight="1" x14ac:dyDescent="0.25">
      <c r="B197" s="170" t="s">
        <v>62</v>
      </c>
      <c r="D197" s="82"/>
      <c r="E197" s="82"/>
      <c r="F197" s="82"/>
      <c r="G197" s="82"/>
      <c r="H197" s="82"/>
      <c r="I197" s="82"/>
    </row>
    <row r="198" spans="2:9" s="51" customFormat="1" ht="12.75" x14ac:dyDescent="0.25">
      <c r="B198" s="57"/>
      <c r="D198" s="82"/>
      <c r="E198" s="82"/>
      <c r="F198" s="82"/>
      <c r="G198" s="82"/>
      <c r="H198" s="82"/>
      <c r="I198" s="82"/>
    </row>
    <row r="199" spans="2:9" s="51" customFormat="1" ht="12.75" x14ac:dyDescent="0.25">
      <c r="B199" s="58" t="s">
        <v>13</v>
      </c>
      <c r="C199" s="54">
        <v>1119</v>
      </c>
      <c r="D199" s="244" t="s">
        <v>43</v>
      </c>
      <c r="E199" s="244"/>
      <c r="F199" s="244"/>
      <c r="G199" s="244"/>
      <c r="H199" s="244"/>
      <c r="I199" s="244"/>
    </row>
    <row r="200" spans="2:9" s="51" customFormat="1" ht="12.75" x14ac:dyDescent="0.25">
      <c r="B200" s="58" t="s">
        <v>14</v>
      </c>
      <c r="C200" s="54">
        <v>11001</v>
      </c>
      <c r="D200" s="245" t="s">
        <v>346</v>
      </c>
      <c r="E200" s="245" t="s">
        <v>347</v>
      </c>
      <c r="F200" s="246" t="s">
        <v>15</v>
      </c>
      <c r="G200" s="246" t="s">
        <v>18</v>
      </c>
      <c r="H200" s="246" t="s">
        <v>344</v>
      </c>
      <c r="I200" s="247" t="s">
        <v>259</v>
      </c>
    </row>
    <row r="201" spans="2:9" s="51" customFormat="1" ht="35.25" customHeight="1" x14ac:dyDescent="0.25">
      <c r="B201" s="58" t="s">
        <v>5</v>
      </c>
      <c r="C201" s="59" t="s">
        <v>164</v>
      </c>
      <c r="D201" s="245"/>
      <c r="E201" s="245"/>
      <c r="F201" s="246"/>
      <c r="G201" s="246"/>
      <c r="H201" s="246"/>
      <c r="I201" s="248"/>
    </row>
    <row r="202" spans="2:9" s="51" customFormat="1" ht="10.5" customHeight="1" x14ac:dyDescent="0.25">
      <c r="B202" s="58" t="s">
        <v>16</v>
      </c>
      <c r="C202" s="59" t="s">
        <v>165</v>
      </c>
      <c r="D202" s="245"/>
      <c r="E202" s="245"/>
      <c r="F202" s="246"/>
      <c r="G202" s="246"/>
      <c r="H202" s="246"/>
      <c r="I202" s="248"/>
    </row>
    <row r="203" spans="2:9" s="51" customFormat="1" ht="12.75" x14ac:dyDescent="0.25">
      <c r="B203" s="58" t="s">
        <v>188</v>
      </c>
      <c r="C203" s="59" t="s">
        <v>134</v>
      </c>
      <c r="D203" s="245"/>
      <c r="E203" s="245"/>
      <c r="F203" s="246"/>
      <c r="G203" s="246"/>
      <c r="H203" s="246"/>
      <c r="I203" s="248"/>
    </row>
    <row r="204" spans="2:9" s="51" customFormat="1" ht="12.75" x14ac:dyDescent="0.25">
      <c r="B204" s="55" t="s">
        <v>249</v>
      </c>
      <c r="C204" s="54" t="s">
        <v>127</v>
      </c>
      <c r="D204" s="245"/>
      <c r="E204" s="245"/>
      <c r="F204" s="246"/>
      <c r="G204" s="246"/>
      <c r="H204" s="246"/>
      <c r="I204" s="249"/>
    </row>
    <row r="205" spans="2:9" s="51" customFormat="1" ht="12.75" x14ac:dyDescent="0.25">
      <c r="B205" s="252" t="s">
        <v>189</v>
      </c>
      <c r="C205" s="253"/>
      <c r="D205" s="83"/>
      <c r="E205" s="83"/>
      <c r="F205" s="83"/>
      <c r="G205" s="83"/>
      <c r="H205" s="83"/>
      <c r="I205" s="83"/>
    </row>
    <row r="206" spans="2:9" s="51" customFormat="1" ht="15" customHeight="1" x14ac:dyDescent="0.25">
      <c r="B206" s="62" t="s">
        <v>17</v>
      </c>
      <c r="C206" s="63"/>
      <c r="D206" s="67">
        <v>1101918.1499999999</v>
      </c>
      <c r="E206" s="67"/>
      <c r="F206" s="67"/>
      <c r="G206" s="67"/>
      <c r="H206" s="67"/>
      <c r="I206" s="67"/>
    </row>
    <row r="207" spans="2:9" s="51" customFormat="1" ht="32.25" customHeight="1" x14ac:dyDescent="0.25">
      <c r="B207" s="170"/>
      <c r="D207" s="82"/>
      <c r="E207" s="82"/>
      <c r="F207" s="82"/>
      <c r="G207" s="82"/>
      <c r="H207" s="82"/>
      <c r="I207" s="82"/>
    </row>
    <row r="208" spans="2:9" s="51" customFormat="1" ht="12.75" x14ac:dyDescent="0.25">
      <c r="B208" s="70" t="s">
        <v>61</v>
      </c>
      <c r="D208" s="81"/>
      <c r="E208" s="82"/>
      <c r="F208" s="82"/>
      <c r="G208" s="82"/>
      <c r="H208" s="82"/>
      <c r="I208" s="82"/>
    </row>
    <row r="209" spans="2:9" s="51" customFormat="1" ht="12.75" x14ac:dyDescent="0.25">
      <c r="B209" s="70"/>
      <c r="D209" s="81"/>
      <c r="E209" s="82"/>
      <c r="F209" s="82"/>
      <c r="G209" s="82"/>
      <c r="H209" s="82"/>
      <c r="I209" s="82"/>
    </row>
    <row r="210" spans="2:9" s="51" customFormat="1" ht="12.75" x14ac:dyDescent="0.25">
      <c r="B210" s="52" t="s">
        <v>11</v>
      </c>
      <c r="C210" s="52" t="s">
        <v>12</v>
      </c>
      <c r="D210" s="81"/>
      <c r="E210" s="82"/>
      <c r="F210" s="82"/>
      <c r="G210" s="82"/>
      <c r="H210" s="82"/>
      <c r="I210" s="82"/>
    </row>
    <row r="211" spans="2:9" s="51" customFormat="1" ht="12.75" x14ac:dyDescent="0.25">
      <c r="B211" s="54">
        <v>1164</v>
      </c>
      <c r="C211" s="59" t="s">
        <v>166</v>
      </c>
      <c r="D211" s="56"/>
      <c r="E211" s="82"/>
      <c r="F211" s="82"/>
      <c r="G211" s="82"/>
      <c r="H211" s="82"/>
      <c r="I211" s="82"/>
    </row>
    <row r="212" spans="2:9" s="51" customFormat="1" ht="32.25" customHeight="1" x14ac:dyDescent="0.25">
      <c r="B212" s="57"/>
      <c r="D212" s="81"/>
      <c r="E212" s="82"/>
      <c r="F212" s="82"/>
      <c r="G212" s="82"/>
      <c r="H212" s="82"/>
      <c r="I212" s="82"/>
    </row>
    <row r="213" spans="2:9" s="51" customFormat="1" ht="24" customHeight="1" x14ac:dyDescent="0.25">
      <c r="B213" s="170" t="s">
        <v>62</v>
      </c>
      <c r="D213" s="82"/>
      <c r="E213" s="82"/>
      <c r="F213" s="82"/>
      <c r="G213" s="82"/>
      <c r="H213" s="82"/>
      <c r="I213" s="82"/>
    </row>
    <row r="214" spans="2:9" s="51" customFormat="1" ht="12.75" x14ac:dyDescent="0.25">
      <c r="B214" s="57"/>
      <c r="D214" s="82"/>
      <c r="E214" s="82"/>
      <c r="F214" s="82"/>
      <c r="G214" s="82"/>
      <c r="H214" s="82"/>
      <c r="I214" s="82"/>
    </row>
    <row r="215" spans="2:9" s="51" customFormat="1" ht="15" customHeight="1" x14ac:dyDescent="0.25">
      <c r="B215" s="58" t="s">
        <v>13</v>
      </c>
      <c r="C215" s="54">
        <v>1164</v>
      </c>
      <c r="D215" s="244" t="s">
        <v>43</v>
      </c>
      <c r="E215" s="244"/>
      <c r="F215" s="244"/>
      <c r="G215" s="244"/>
      <c r="H215" s="244"/>
      <c r="I215" s="244"/>
    </row>
    <row r="216" spans="2:9" s="51" customFormat="1" ht="22.5" customHeight="1" x14ac:dyDescent="0.25">
      <c r="B216" s="58" t="s">
        <v>14</v>
      </c>
      <c r="C216" s="54">
        <v>11001</v>
      </c>
      <c r="D216" s="245" t="s">
        <v>346</v>
      </c>
      <c r="E216" s="245" t="s">
        <v>347</v>
      </c>
      <c r="F216" s="246" t="s">
        <v>15</v>
      </c>
      <c r="G216" s="246" t="s">
        <v>18</v>
      </c>
      <c r="H216" s="246" t="s">
        <v>344</v>
      </c>
      <c r="I216" s="247" t="s">
        <v>259</v>
      </c>
    </row>
    <row r="217" spans="2:9" s="51" customFormat="1" ht="12.75" x14ac:dyDescent="0.25">
      <c r="B217" s="58" t="s">
        <v>5</v>
      </c>
      <c r="C217" s="59" t="s">
        <v>169</v>
      </c>
      <c r="D217" s="245"/>
      <c r="E217" s="245"/>
      <c r="F217" s="246"/>
      <c r="G217" s="246"/>
      <c r="H217" s="246"/>
      <c r="I217" s="248"/>
    </row>
    <row r="218" spans="2:9" s="51" customFormat="1" ht="38.25" x14ac:dyDescent="0.25">
      <c r="B218" s="58" t="s">
        <v>16</v>
      </c>
      <c r="C218" s="59" t="s">
        <v>170</v>
      </c>
      <c r="D218" s="245"/>
      <c r="E218" s="245"/>
      <c r="F218" s="246"/>
      <c r="G218" s="246"/>
      <c r="H218" s="246"/>
      <c r="I218" s="248"/>
    </row>
    <row r="219" spans="2:9" s="51" customFormat="1" ht="12.75" x14ac:dyDescent="0.25">
      <c r="B219" s="58" t="s">
        <v>188</v>
      </c>
      <c r="C219" s="59" t="s">
        <v>134</v>
      </c>
      <c r="D219" s="245"/>
      <c r="E219" s="245"/>
      <c r="F219" s="246"/>
      <c r="G219" s="246"/>
      <c r="H219" s="246"/>
      <c r="I219" s="248"/>
    </row>
    <row r="220" spans="2:9" s="51" customFormat="1" ht="15" customHeight="1" x14ac:dyDescent="0.25">
      <c r="B220" s="55" t="s">
        <v>249</v>
      </c>
      <c r="C220" s="59" t="s">
        <v>230</v>
      </c>
      <c r="D220" s="245"/>
      <c r="E220" s="245"/>
      <c r="F220" s="246"/>
      <c r="G220" s="246"/>
      <c r="H220" s="246"/>
      <c r="I220" s="249"/>
    </row>
    <row r="221" spans="2:9" s="51" customFormat="1" ht="32.25" customHeight="1" x14ac:dyDescent="0.25">
      <c r="B221" s="252" t="s">
        <v>189</v>
      </c>
      <c r="C221" s="253"/>
      <c r="D221" s="83"/>
      <c r="E221" s="83"/>
      <c r="F221" s="83"/>
      <c r="G221" s="83"/>
      <c r="H221" s="83"/>
      <c r="I221" s="83"/>
    </row>
    <row r="222" spans="2:9" s="51" customFormat="1" ht="25.5" x14ac:dyDescent="0.25">
      <c r="B222" s="179" t="s">
        <v>190</v>
      </c>
      <c r="C222" s="59" t="s">
        <v>231</v>
      </c>
      <c r="D222" s="61">
        <v>3</v>
      </c>
      <c r="E222" s="61">
        <v>3</v>
      </c>
      <c r="F222" s="61">
        <v>3</v>
      </c>
      <c r="G222" s="61">
        <v>3</v>
      </c>
      <c r="H222" s="61">
        <v>3</v>
      </c>
      <c r="I222" s="84"/>
    </row>
    <row r="223" spans="2:9" s="51" customFormat="1" ht="25.5" x14ac:dyDescent="0.25">
      <c r="B223" s="179" t="s">
        <v>190</v>
      </c>
      <c r="C223" s="59" t="s">
        <v>232</v>
      </c>
      <c r="D223" s="61">
        <v>3</v>
      </c>
      <c r="E223" s="61">
        <v>3</v>
      </c>
      <c r="F223" s="61">
        <v>3</v>
      </c>
      <c r="G223" s="61">
        <v>3</v>
      </c>
      <c r="H223" s="61">
        <v>3</v>
      </c>
      <c r="I223" s="84"/>
    </row>
    <row r="224" spans="2:9" s="51" customFormat="1" ht="12.75" x14ac:dyDescent="0.25">
      <c r="B224" s="179" t="s">
        <v>193</v>
      </c>
      <c r="C224" s="59" t="s">
        <v>233</v>
      </c>
      <c r="D224" s="61">
        <v>92.14</v>
      </c>
      <c r="E224" s="61">
        <v>92</v>
      </c>
      <c r="F224" s="61">
        <v>95</v>
      </c>
      <c r="G224" s="61">
        <v>95</v>
      </c>
      <c r="H224" s="61">
        <v>95</v>
      </c>
      <c r="I224" s="84"/>
    </row>
    <row r="225" spans="2:9" s="51" customFormat="1" ht="12.75" x14ac:dyDescent="0.25">
      <c r="B225" s="62" t="s">
        <v>17</v>
      </c>
      <c r="C225" s="63"/>
      <c r="D225" s="71">
        <v>312886.2</v>
      </c>
      <c r="E225" s="71">
        <v>508992</v>
      </c>
      <c r="F225" s="71">
        <v>595200</v>
      </c>
      <c r="G225" s="71">
        <v>640000</v>
      </c>
      <c r="H225" s="71">
        <v>640000</v>
      </c>
      <c r="I225" s="84"/>
    </row>
    <row r="226" spans="2:9" s="51" customFormat="1" ht="33" customHeight="1" x14ac:dyDescent="0.25">
      <c r="B226" s="174"/>
      <c r="C226" s="174"/>
      <c r="D226" s="175"/>
      <c r="E226" s="82"/>
      <c r="F226" s="82"/>
      <c r="G226" s="82"/>
      <c r="H226" s="82"/>
      <c r="I226" s="82"/>
    </row>
    <row r="227" spans="2:9" s="51" customFormat="1" ht="33" customHeight="1" x14ac:dyDescent="0.25">
      <c r="B227" s="170" t="s">
        <v>62</v>
      </c>
      <c r="D227" s="82"/>
      <c r="E227" s="82"/>
      <c r="F227" s="82"/>
      <c r="G227" s="82"/>
      <c r="H227" s="82"/>
      <c r="I227" s="82"/>
    </row>
    <row r="228" spans="2:9" s="51" customFormat="1" ht="32.25" customHeight="1" x14ac:dyDescent="0.25">
      <c r="B228" s="57"/>
      <c r="D228" s="82"/>
      <c r="E228" s="82"/>
      <c r="F228" s="82"/>
      <c r="G228" s="82"/>
      <c r="H228" s="82"/>
      <c r="I228" s="82"/>
    </row>
    <row r="229" spans="2:9" s="51" customFormat="1" ht="35.25" customHeight="1" x14ac:dyDescent="0.25">
      <c r="B229" s="58" t="s">
        <v>13</v>
      </c>
      <c r="C229" s="54">
        <v>1164</v>
      </c>
      <c r="D229" s="244" t="s">
        <v>43</v>
      </c>
      <c r="E229" s="244"/>
      <c r="F229" s="244"/>
      <c r="G229" s="244"/>
      <c r="H229" s="244"/>
      <c r="I229" s="244"/>
    </row>
    <row r="230" spans="2:9" s="51" customFormat="1" ht="15" customHeight="1" x14ac:dyDescent="0.25">
      <c r="B230" s="58" t="s">
        <v>14</v>
      </c>
      <c r="C230" s="54">
        <v>11002</v>
      </c>
      <c r="D230" s="245" t="s">
        <v>346</v>
      </c>
      <c r="E230" s="245" t="s">
        <v>347</v>
      </c>
      <c r="F230" s="246" t="s">
        <v>15</v>
      </c>
      <c r="G230" s="246" t="s">
        <v>18</v>
      </c>
      <c r="H230" s="246" t="s">
        <v>344</v>
      </c>
      <c r="I230" s="247" t="s">
        <v>259</v>
      </c>
    </row>
    <row r="231" spans="2:9" s="51" customFormat="1" ht="17.25" customHeight="1" x14ac:dyDescent="0.25">
      <c r="B231" s="58" t="s">
        <v>5</v>
      </c>
      <c r="C231" s="59" t="s">
        <v>172</v>
      </c>
      <c r="D231" s="245"/>
      <c r="E231" s="245"/>
      <c r="F231" s="246"/>
      <c r="G231" s="246"/>
      <c r="H231" s="246"/>
      <c r="I231" s="248"/>
    </row>
    <row r="232" spans="2:9" s="51" customFormat="1" ht="51" x14ac:dyDescent="0.25">
      <c r="B232" s="58" t="s">
        <v>16</v>
      </c>
      <c r="C232" s="59" t="s">
        <v>234</v>
      </c>
      <c r="D232" s="245"/>
      <c r="E232" s="245"/>
      <c r="F232" s="246"/>
      <c r="G232" s="246"/>
      <c r="H232" s="246"/>
      <c r="I232" s="248"/>
    </row>
    <row r="233" spans="2:9" s="51" customFormat="1" ht="17.25" customHeight="1" x14ac:dyDescent="0.25">
      <c r="B233" s="58" t="s">
        <v>188</v>
      </c>
      <c r="C233" s="59" t="s">
        <v>134</v>
      </c>
      <c r="D233" s="245"/>
      <c r="E233" s="245"/>
      <c r="F233" s="246"/>
      <c r="G233" s="246"/>
      <c r="H233" s="246"/>
      <c r="I233" s="248"/>
    </row>
    <row r="234" spans="2:9" s="51" customFormat="1" ht="12.75" x14ac:dyDescent="0.25">
      <c r="B234" s="55" t="s">
        <v>249</v>
      </c>
      <c r="C234" s="59" t="s">
        <v>230</v>
      </c>
      <c r="D234" s="245"/>
      <c r="E234" s="245"/>
      <c r="F234" s="246"/>
      <c r="G234" s="246"/>
      <c r="H234" s="246"/>
      <c r="I234" s="249"/>
    </row>
    <row r="235" spans="2:9" s="51" customFormat="1" ht="15" customHeight="1" x14ac:dyDescent="0.25">
      <c r="B235" s="252" t="s">
        <v>189</v>
      </c>
      <c r="C235" s="253"/>
      <c r="D235" s="88"/>
      <c r="E235" s="88"/>
      <c r="F235" s="88"/>
      <c r="G235" s="88"/>
      <c r="H235" s="88"/>
      <c r="I235" s="88"/>
    </row>
    <row r="236" spans="2:9" s="51" customFormat="1" ht="20.25" customHeight="1" x14ac:dyDescent="0.25">
      <c r="B236" s="179" t="s">
        <v>190</v>
      </c>
      <c r="C236" s="59" t="s">
        <v>235</v>
      </c>
      <c r="D236" s="61">
        <v>1</v>
      </c>
      <c r="E236" s="61">
        <v>1</v>
      </c>
      <c r="F236" s="61">
        <v>1</v>
      </c>
      <c r="G236" s="61">
        <v>1</v>
      </c>
      <c r="H236" s="61">
        <v>1</v>
      </c>
      <c r="I236" s="84"/>
    </row>
    <row r="237" spans="2:9" s="51" customFormat="1" ht="25.5" x14ac:dyDescent="0.25">
      <c r="B237" s="179" t="s">
        <v>190</v>
      </c>
      <c r="C237" s="59" t="s">
        <v>236</v>
      </c>
      <c r="D237" s="61">
        <v>147</v>
      </c>
      <c r="E237" s="61">
        <v>147</v>
      </c>
      <c r="F237" s="61">
        <v>147</v>
      </c>
      <c r="G237" s="61">
        <v>147</v>
      </c>
      <c r="H237" s="61">
        <v>147</v>
      </c>
      <c r="I237" s="84"/>
    </row>
    <row r="238" spans="2:9" s="51" customFormat="1" ht="12.75" x14ac:dyDescent="0.25">
      <c r="B238" s="179" t="s">
        <v>193</v>
      </c>
      <c r="C238" s="59" t="s">
        <v>237</v>
      </c>
      <c r="D238" s="61">
        <v>100</v>
      </c>
      <c r="E238" s="61">
        <v>100</v>
      </c>
      <c r="F238" s="61">
        <v>100</v>
      </c>
      <c r="G238" s="61">
        <v>100</v>
      </c>
      <c r="H238" s="61">
        <v>100</v>
      </c>
      <c r="I238" s="84"/>
    </row>
    <row r="239" spans="2:9" s="51" customFormat="1" ht="25.5" x14ac:dyDescent="0.25">
      <c r="B239" s="179" t="s">
        <v>193</v>
      </c>
      <c r="C239" s="59" t="s">
        <v>238</v>
      </c>
      <c r="D239" s="61">
        <v>30</v>
      </c>
      <c r="E239" s="61">
        <v>30</v>
      </c>
      <c r="F239" s="61">
        <v>30</v>
      </c>
      <c r="G239" s="61">
        <v>30</v>
      </c>
      <c r="H239" s="61">
        <v>30</v>
      </c>
      <c r="I239" s="84"/>
    </row>
    <row r="240" spans="2:9" s="51" customFormat="1" ht="12.75" x14ac:dyDescent="0.25">
      <c r="B240" s="62" t="s">
        <v>17</v>
      </c>
      <c r="C240" s="63"/>
      <c r="D240" s="71">
        <v>81435.37</v>
      </c>
      <c r="E240" s="71">
        <v>83671.399999999994</v>
      </c>
      <c r="F240" s="71">
        <v>80244</v>
      </c>
      <c r="G240" s="71">
        <v>80244</v>
      </c>
      <c r="H240" s="71">
        <v>80244</v>
      </c>
      <c r="I240" s="84"/>
    </row>
    <row r="241" spans="2:9" s="51" customFormat="1" ht="12.75" x14ac:dyDescent="0.25">
      <c r="D241" s="81"/>
      <c r="E241" s="82"/>
      <c r="F241" s="82"/>
      <c r="G241" s="82"/>
      <c r="H241" s="82"/>
      <c r="I241" s="82"/>
    </row>
    <row r="242" spans="2:9" s="51" customFormat="1" ht="27" customHeight="1" x14ac:dyDescent="0.25">
      <c r="B242" s="170" t="s">
        <v>62</v>
      </c>
      <c r="D242" s="81"/>
      <c r="E242" s="82"/>
      <c r="F242" s="82"/>
      <c r="G242" s="82"/>
      <c r="H242" s="82"/>
      <c r="I242" s="82"/>
    </row>
    <row r="243" spans="2:9" s="51" customFormat="1" ht="12.75" x14ac:dyDescent="0.25">
      <c r="D243" s="81"/>
      <c r="E243" s="82"/>
      <c r="F243" s="82"/>
      <c r="G243" s="82"/>
      <c r="H243" s="82"/>
      <c r="I243" s="82"/>
    </row>
    <row r="244" spans="2:9" s="51" customFormat="1" ht="12.75" x14ac:dyDescent="0.25">
      <c r="B244" s="58" t="s">
        <v>13</v>
      </c>
      <c r="C244" s="54">
        <v>1164</v>
      </c>
      <c r="D244" s="244" t="s">
        <v>43</v>
      </c>
      <c r="E244" s="244"/>
      <c r="F244" s="244"/>
      <c r="G244" s="244"/>
      <c r="H244" s="244"/>
      <c r="I244" s="244"/>
    </row>
    <row r="245" spans="2:9" s="51" customFormat="1" ht="12.75" x14ac:dyDescent="0.25">
      <c r="B245" s="58" t="s">
        <v>14</v>
      </c>
      <c r="C245" s="54">
        <v>11004</v>
      </c>
      <c r="D245" s="245" t="s">
        <v>346</v>
      </c>
      <c r="E245" s="245" t="s">
        <v>347</v>
      </c>
      <c r="F245" s="246" t="s">
        <v>15</v>
      </c>
      <c r="G245" s="246" t="s">
        <v>18</v>
      </c>
      <c r="H245" s="246" t="s">
        <v>344</v>
      </c>
      <c r="I245" s="247" t="s">
        <v>259</v>
      </c>
    </row>
    <row r="246" spans="2:9" s="51" customFormat="1" ht="15" customHeight="1" x14ac:dyDescent="0.25">
      <c r="B246" s="58" t="s">
        <v>5</v>
      </c>
      <c r="C246" s="59" t="s">
        <v>239</v>
      </c>
      <c r="D246" s="245"/>
      <c r="E246" s="245"/>
      <c r="F246" s="246"/>
      <c r="G246" s="246"/>
      <c r="H246" s="246"/>
      <c r="I246" s="248"/>
    </row>
    <row r="247" spans="2:9" s="51" customFormat="1" ht="15" customHeight="1" x14ac:dyDescent="0.25">
      <c r="B247" s="58" t="s">
        <v>16</v>
      </c>
      <c r="C247" s="59" t="s">
        <v>240</v>
      </c>
      <c r="D247" s="245"/>
      <c r="E247" s="245"/>
      <c r="F247" s="246"/>
      <c r="G247" s="246"/>
      <c r="H247" s="246"/>
      <c r="I247" s="248"/>
    </row>
    <row r="248" spans="2:9" s="51" customFormat="1" ht="17.25" customHeight="1" x14ac:dyDescent="0.25">
      <c r="B248" s="58" t="s">
        <v>188</v>
      </c>
      <c r="C248" s="59" t="s">
        <v>200</v>
      </c>
      <c r="D248" s="245"/>
      <c r="E248" s="245"/>
      <c r="F248" s="246"/>
      <c r="G248" s="246"/>
      <c r="H248" s="246"/>
      <c r="I248" s="248"/>
    </row>
    <row r="249" spans="2:9" s="51" customFormat="1" ht="12.75" x14ac:dyDescent="0.25">
      <c r="B249" s="55" t="s">
        <v>249</v>
      </c>
      <c r="C249" s="59" t="s">
        <v>201</v>
      </c>
      <c r="D249" s="245"/>
      <c r="E249" s="245"/>
      <c r="F249" s="246"/>
      <c r="G249" s="246"/>
      <c r="H249" s="246"/>
      <c r="I249" s="249"/>
    </row>
    <row r="250" spans="2:9" s="51" customFormat="1" ht="17.25" customHeight="1" x14ac:dyDescent="0.25">
      <c r="B250" s="72"/>
      <c r="C250" s="164" t="s">
        <v>189</v>
      </c>
      <c r="D250" s="88"/>
      <c r="E250" s="88"/>
      <c r="F250" s="88"/>
      <c r="G250" s="88"/>
      <c r="H250" s="88"/>
      <c r="I250" s="88"/>
    </row>
    <row r="251" spans="2:9" s="51" customFormat="1" ht="12.75" x14ac:dyDescent="0.25">
      <c r="B251" s="179" t="s">
        <v>190</v>
      </c>
      <c r="C251" s="59" t="s">
        <v>241</v>
      </c>
      <c r="D251" s="61">
        <v>345</v>
      </c>
      <c r="E251" s="61">
        <v>345</v>
      </c>
      <c r="F251" s="61">
        <v>345</v>
      </c>
      <c r="G251" s="61">
        <v>345</v>
      </c>
      <c r="H251" s="61">
        <v>345</v>
      </c>
      <c r="I251" s="84"/>
    </row>
    <row r="252" spans="2:9" s="51" customFormat="1" ht="15" customHeight="1" x14ac:dyDescent="0.25">
      <c r="B252" s="179" t="s">
        <v>193</v>
      </c>
      <c r="C252" s="59" t="s">
        <v>242</v>
      </c>
      <c r="D252" s="61">
        <v>100</v>
      </c>
      <c r="E252" s="61">
        <v>100</v>
      </c>
      <c r="F252" s="61">
        <v>100</v>
      </c>
      <c r="G252" s="61">
        <v>100</v>
      </c>
      <c r="H252" s="61">
        <v>100</v>
      </c>
      <c r="I252" s="84"/>
    </row>
    <row r="253" spans="2:9" s="51" customFormat="1" ht="12.75" x14ac:dyDescent="0.25">
      <c r="B253" s="179" t="s">
        <v>213</v>
      </c>
      <c r="C253" s="59" t="s">
        <v>243</v>
      </c>
      <c r="D253" s="61" t="s">
        <v>257</v>
      </c>
      <c r="E253" s="61" t="s">
        <v>257</v>
      </c>
      <c r="F253" s="61" t="s">
        <v>257</v>
      </c>
      <c r="G253" s="61" t="s">
        <v>257</v>
      </c>
      <c r="H253" s="61" t="s">
        <v>257</v>
      </c>
      <c r="I253" s="84"/>
    </row>
    <row r="254" spans="2:9" s="51" customFormat="1" ht="25.5" x14ac:dyDescent="0.25">
      <c r="B254" s="179" t="s">
        <v>190</v>
      </c>
      <c r="C254" s="180" t="s">
        <v>442</v>
      </c>
      <c r="D254" s="61">
        <v>475</v>
      </c>
      <c r="E254" s="61">
        <v>475</v>
      </c>
      <c r="F254" s="61">
        <v>475</v>
      </c>
      <c r="G254" s="61">
        <v>475</v>
      </c>
      <c r="H254" s="61">
        <v>475</v>
      </c>
      <c r="I254" s="84"/>
    </row>
    <row r="255" spans="2:9" s="51" customFormat="1" ht="25.5" x14ac:dyDescent="0.25">
      <c r="B255" s="179" t="s">
        <v>190</v>
      </c>
      <c r="C255" s="180" t="s">
        <v>443</v>
      </c>
      <c r="D255" s="61" t="s">
        <v>444</v>
      </c>
      <c r="E255" s="61" t="s">
        <v>444</v>
      </c>
      <c r="F255" s="61" t="s">
        <v>444</v>
      </c>
      <c r="G255" s="61" t="s">
        <v>444</v>
      </c>
      <c r="H255" s="61" t="s">
        <v>444</v>
      </c>
      <c r="I255" s="84"/>
    </row>
    <row r="256" spans="2:9" s="51" customFormat="1" ht="12.75" x14ac:dyDescent="0.25">
      <c r="B256" s="62" t="s">
        <v>17</v>
      </c>
      <c r="C256" s="63"/>
      <c r="D256" s="71">
        <v>327160</v>
      </c>
      <c r="E256" s="71">
        <v>132000</v>
      </c>
      <c r="F256" s="71">
        <f>'[1]Հ1 Ձև 2 (1)'!$E$44</f>
        <v>140960</v>
      </c>
      <c r="G256" s="71">
        <f>'[1]Հ1 Ձև 2 (1)'!$F$44</f>
        <v>140960</v>
      </c>
      <c r="H256" s="71">
        <f>'[1]Հ1 Ձև 2 (1)'!$G$44</f>
        <v>145000</v>
      </c>
      <c r="I256" s="84"/>
    </row>
    <row r="257" spans="2:9" s="51" customFormat="1" ht="13.5" customHeight="1" x14ac:dyDescent="0.25">
      <c r="D257" s="74"/>
      <c r="E257" s="82"/>
      <c r="F257" s="82"/>
      <c r="G257" s="82"/>
      <c r="H257" s="82"/>
      <c r="I257" s="82"/>
    </row>
    <row r="258" spans="2:9" s="51" customFormat="1" ht="13.5" customHeight="1" x14ac:dyDescent="0.25">
      <c r="D258" s="81"/>
      <c r="E258" s="82"/>
      <c r="F258" s="82"/>
      <c r="G258" s="82"/>
      <c r="H258" s="82"/>
      <c r="I258" s="82"/>
    </row>
    <row r="259" spans="2:9" s="51" customFormat="1" ht="13.5" customHeight="1" x14ac:dyDescent="0.25">
      <c r="B259" s="170" t="s">
        <v>62</v>
      </c>
      <c r="D259" s="81"/>
      <c r="E259" s="82"/>
      <c r="F259" s="82"/>
      <c r="G259" s="82"/>
      <c r="H259" s="82"/>
      <c r="I259" s="82"/>
    </row>
    <row r="260" spans="2:9" s="51" customFormat="1" ht="13.5" customHeight="1" x14ac:dyDescent="0.25">
      <c r="D260" s="81"/>
      <c r="E260" s="82"/>
      <c r="F260" s="82"/>
      <c r="G260" s="82"/>
      <c r="H260" s="82"/>
      <c r="I260" s="82"/>
    </row>
    <row r="261" spans="2:9" s="51" customFormat="1" ht="13.5" customHeight="1" x14ac:dyDescent="0.25">
      <c r="B261" s="58" t="s">
        <v>13</v>
      </c>
      <c r="C261" s="54">
        <v>1164</v>
      </c>
      <c r="D261" s="244" t="s">
        <v>43</v>
      </c>
      <c r="E261" s="244"/>
      <c r="F261" s="244"/>
      <c r="G261" s="244"/>
      <c r="H261" s="244"/>
      <c r="I261" s="244"/>
    </row>
    <row r="262" spans="2:9" s="51" customFormat="1" ht="12.75" x14ac:dyDescent="0.25">
      <c r="B262" s="58" t="s">
        <v>14</v>
      </c>
      <c r="C262" s="54">
        <v>32001</v>
      </c>
      <c r="D262" s="245" t="s">
        <v>346</v>
      </c>
      <c r="E262" s="245" t="s">
        <v>347</v>
      </c>
      <c r="F262" s="246" t="s">
        <v>15</v>
      </c>
      <c r="G262" s="246" t="s">
        <v>18</v>
      </c>
      <c r="H262" s="246" t="s">
        <v>344</v>
      </c>
      <c r="I262" s="247" t="s">
        <v>259</v>
      </c>
    </row>
    <row r="263" spans="2:9" s="51" customFormat="1" ht="25.5" x14ac:dyDescent="0.25">
      <c r="B263" s="58" t="s">
        <v>5</v>
      </c>
      <c r="C263" s="59" t="s">
        <v>244</v>
      </c>
      <c r="D263" s="245"/>
      <c r="E263" s="245"/>
      <c r="F263" s="246"/>
      <c r="G263" s="246"/>
      <c r="H263" s="246"/>
      <c r="I263" s="248"/>
    </row>
    <row r="264" spans="2:9" s="51" customFormat="1" ht="12.75" x14ac:dyDescent="0.25">
      <c r="B264" s="58" t="s">
        <v>16</v>
      </c>
      <c r="C264" s="59" t="s">
        <v>245</v>
      </c>
      <c r="D264" s="245"/>
      <c r="E264" s="245"/>
      <c r="F264" s="246"/>
      <c r="G264" s="246"/>
      <c r="H264" s="246"/>
      <c r="I264" s="248"/>
    </row>
    <row r="265" spans="2:9" s="51" customFormat="1" ht="25.5" x14ac:dyDescent="0.25">
      <c r="B265" s="58" t="s">
        <v>188</v>
      </c>
      <c r="C265" s="59" t="s">
        <v>246</v>
      </c>
      <c r="D265" s="245"/>
      <c r="E265" s="245"/>
      <c r="F265" s="246"/>
      <c r="G265" s="246"/>
      <c r="H265" s="246"/>
      <c r="I265" s="248"/>
    </row>
    <row r="266" spans="2:9" s="51" customFormat="1" ht="12.75" x14ac:dyDescent="0.25">
      <c r="B266" s="55" t="s">
        <v>249</v>
      </c>
      <c r="C266" s="59" t="s">
        <v>247</v>
      </c>
      <c r="D266" s="245"/>
      <c r="E266" s="245"/>
      <c r="F266" s="246"/>
      <c r="G266" s="246"/>
      <c r="H266" s="246"/>
      <c r="I266" s="249"/>
    </row>
    <row r="267" spans="2:9" s="51" customFormat="1" ht="12.75" x14ac:dyDescent="0.25">
      <c r="B267" s="72"/>
      <c r="C267" s="164" t="s">
        <v>189</v>
      </c>
      <c r="D267" s="89"/>
      <c r="E267" s="89"/>
      <c r="F267" s="89"/>
      <c r="G267" s="89"/>
      <c r="H267" s="89"/>
      <c r="I267" s="89"/>
    </row>
    <row r="268" spans="2:9" s="51" customFormat="1" ht="12.75" x14ac:dyDescent="0.25">
      <c r="B268" s="60" t="s">
        <v>190</v>
      </c>
      <c r="C268" s="59" t="s">
        <v>457</v>
      </c>
      <c r="D268" s="59"/>
      <c r="E268" s="59">
        <v>19</v>
      </c>
      <c r="F268" s="89"/>
      <c r="G268" s="89"/>
      <c r="H268" s="89"/>
      <c r="I268" s="89"/>
    </row>
    <row r="269" spans="2:9" s="51" customFormat="1" ht="24.75" customHeight="1" x14ac:dyDescent="0.25">
      <c r="B269" s="60" t="s">
        <v>190</v>
      </c>
      <c r="C269" s="59" t="s">
        <v>458</v>
      </c>
      <c r="D269" s="59"/>
      <c r="E269" s="59">
        <v>19</v>
      </c>
      <c r="F269" s="89"/>
      <c r="G269" s="89"/>
      <c r="H269" s="89"/>
      <c r="I269" s="89"/>
    </row>
    <row r="270" spans="2:9" s="51" customFormat="1" ht="12.75" x14ac:dyDescent="0.25">
      <c r="B270" s="60" t="s">
        <v>190</v>
      </c>
      <c r="C270" s="59" t="s">
        <v>459</v>
      </c>
      <c r="D270" s="59"/>
      <c r="E270" s="59">
        <v>19</v>
      </c>
      <c r="F270" s="89"/>
      <c r="G270" s="89"/>
      <c r="H270" s="89"/>
      <c r="I270" s="89"/>
    </row>
    <row r="271" spans="2:9" s="51" customFormat="1" ht="15.75" customHeight="1" x14ac:dyDescent="0.25">
      <c r="B271" s="60" t="s">
        <v>190</v>
      </c>
      <c r="C271" s="59" t="s">
        <v>460</v>
      </c>
      <c r="D271" s="59"/>
      <c r="E271" s="59">
        <v>19</v>
      </c>
      <c r="F271" s="89"/>
      <c r="G271" s="89"/>
      <c r="H271" s="89"/>
      <c r="I271" s="89"/>
    </row>
    <row r="272" spans="2:9" ht="12.75" x14ac:dyDescent="0.25">
      <c r="B272" s="179" t="s">
        <v>190</v>
      </c>
      <c r="C272" s="180" t="s">
        <v>270</v>
      </c>
      <c r="D272" s="61">
        <v>5</v>
      </c>
      <c r="E272" s="84"/>
      <c r="F272" s="84"/>
      <c r="G272" s="84"/>
      <c r="H272" s="84"/>
      <c r="I272" s="84"/>
    </row>
    <row r="273" spans="2:9" ht="12.75" x14ac:dyDescent="0.25">
      <c r="B273" s="179" t="s">
        <v>190</v>
      </c>
      <c r="C273" s="180" t="s">
        <v>271</v>
      </c>
      <c r="D273" s="61">
        <v>0</v>
      </c>
      <c r="E273" s="84"/>
      <c r="F273" s="84"/>
      <c r="G273" s="84"/>
      <c r="H273" s="84"/>
      <c r="I273" s="84"/>
    </row>
    <row r="274" spans="2:9" ht="25.5" x14ac:dyDescent="0.25">
      <c r="B274" s="179" t="s">
        <v>190</v>
      </c>
      <c r="C274" s="180" t="s">
        <v>445</v>
      </c>
      <c r="D274" s="61">
        <v>1</v>
      </c>
      <c r="E274" s="84"/>
      <c r="F274" s="84"/>
      <c r="G274" s="84"/>
      <c r="H274" s="84"/>
      <c r="I274" s="84"/>
    </row>
    <row r="275" spans="2:9" ht="12.75" x14ac:dyDescent="0.25">
      <c r="B275" s="179" t="s">
        <v>190</v>
      </c>
      <c r="C275" s="180" t="s">
        <v>446</v>
      </c>
      <c r="D275" s="61">
        <v>1</v>
      </c>
      <c r="E275" s="84"/>
      <c r="F275" s="84"/>
      <c r="G275" s="84"/>
      <c r="H275" s="84"/>
      <c r="I275" s="84"/>
    </row>
    <row r="276" spans="2:9" ht="12.75" x14ac:dyDescent="0.25">
      <c r="B276" s="179" t="s">
        <v>190</v>
      </c>
      <c r="C276" s="180" t="s">
        <v>447</v>
      </c>
      <c r="D276" s="61">
        <v>4</v>
      </c>
      <c r="E276" s="84"/>
      <c r="F276" s="84"/>
      <c r="G276" s="84"/>
      <c r="H276" s="84"/>
      <c r="I276" s="84"/>
    </row>
    <row r="277" spans="2:9" ht="12.75" x14ac:dyDescent="0.25">
      <c r="B277" s="179" t="s">
        <v>190</v>
      </c>
      <c r="C277" s="180" t="s">
        <v>448</v>
      </c>
      <c r="D277" s="61">
        <v>8</v>
      </c>
      <c r="E277" s="84"/>
      <c r="F277" s="84"/>
      <c r="G277" s="84"/>
      <c r="H277" s="84"/>
      <c r="I277" s="84"/>
    </row>
    <row r="278" spans="2:9" ht="12.75" x14ac:dyDescent="0.25">
      <c r="B278" s="179" t="s">
        <v>190</v>
      </c>
      <c r="C278" s="180" t="s">
        <v>449</v>
      </c>
      <c r="D278" s="61">
        <v>5</v>
      </c>
      <c r="E278" s="84"/>
      <c r="F278" s="84"/>
      <c r="G278" s="84"/>
      <c r="H278" s="84"/>
      <c r="I278" s="84"/>
    </row>
    <row r="279" spans="2:9" ht="12.75" x14ac:dyDescent="0.25">
      <c r="B279" s="62" t="s">
        <v>17</v>
      </c>
      <c r="C279" s="75"/>
      <c r="D279" s="73">
        <v>1854741.2</v>
      </c>
      <c r="E279" s="73">
        <v>2395390.4</v>
      </c>
      <c r="F279" s="73"/>
      <c r="G279" s="73"/>
      <c r="H279" s="73"/>
      <c r="I279" s="73"/>
    </row>
    <row r="281" spans="2:9" ht="12.75" x14ac:dyDescent="0.25">
      <c r="B281" s="170" t="s">
        <v>62</v>
      </c>
      <c r="C281" s="51"/>
      <c r="D281" s="81"/>
      <c r="E281" s="82"/>
      <c r="F281" s="82"/>
      <c r="G281" s="82"/>
      <c r="H281" s="82"/>
      <c r="I281" s="82"/>
    </row>
    <row r="282" spans="2:9" ht="12.75" x14ac:dyDescent="0.25">
      <c r="B282" s="51"/>
      <c r="C282" s="51"/>
      <c r="D282" s="81"/>
      <c r="E282" s="82"/>
      <c r="F282" s="82"/>
      <c r="G282" s="82"/>
      <c r="H282" s="82"/>
      <c r="I282" s="82"/>
    </row>
    <row r="283" spans="2:9" ht="12.75" x14ac:dyDescent="0.25">
      <c r="B283" s="58" t="s">
        <v>13</v>
      </c>
      <c r="C283" s="54">
        <v>1220</v>
      </c>
      <c r="D283" s="244" t="s">
        <v>43</v>
      </c>
      <c r="E283" s="244"/>
      <c r="F283" s="244"/>
      <c r="G283" s="244"/>
      <c r="H283" s="244"/>
      <c r="I283" s="244"/>
    </row>
    <row r="284" spans="2:9" ht="12.75" x14ac:dyDescent="0.2">
      <c r="B284" s="58" t="s">
        <v>14</v>
      </c>
      <c r="C284" s="54">
        <v>11001</v>
      </c>
      <c r="D284" s="245" t="s">
        <v>346</v>
      </c>
      <c r="E284" s="245" t="s">
        <v>347</v>
      </c>
      <c r="F284" s="246" t="s">
        <v>15</v>
      </c>
      <c r="G284" s="246" t="s">
        <v>18</v>
      </c>
      <c r="H284" s="246" t="s">
        <v>344</v>
      </c>
      <c r="I284" s="247" t="s">
        <v>259</v>
      </c>
    </row>
    <row r="285" spans="2:9" ht="25.5" x14ac:dyDescent="0.2">
      <c r="B285" s="58" t="s">
        <v>5</v>
      </c>
      <c r="C285" s="59" t="s">
        <v>402</v>
      </c>
      <c r="D285" s="245"/>
      <c r="E285" s="245"/>
      <c r="F285" s="246"/>
      <c r="G285" s="246"/>
      <c r="H285" s="246"/>
      <c r="I285" s="248"/>
    </row>
    <row r="286" spans="2:9" ht="12.75" x14ac:dyDescent="0.2">
      <c r="B286" s="58" t="s">
        <v>16</v>
      </c>
      <c r="C286" s="59" t="s">
        <v>245</v>
      </c>
      <c r="D286" s="245"/>
      <c r="E286" s="245"/>
      <c r="F286" s="246"/>
      <c r="G286" s="246"/>
      <c r="H286" s="246"/>
      <c r="I286" s="248"/>
    </row>
    <row r="287" spans="2:9" ht="38.25" x14ac:dyDescent="0.2">
      <c r="B287" s="58" t="s">
        <v>188</v>
      </c>
      <c r="C287" s="59" t="s">
        <v>461</v>
      </c>
      <c r="D287" s="245"/>
      <c r="E287" s="245"/>
      <c r="F287" s="246"/>
      <c r="G287" s="246"/>
      <c r="H287" s="246"/>
      <c r="I287" s="248"/>
    </row>
    <row r="288" spans="2:9" ht="12.75" x14ac:dyDescent="0.2">
      <c r="B288" s="55" t="s">
        <v>249</v>
      </c>
      <c r="C288" s="59" t="s">
        <v>127</v>
      </c>
      <c r="D288" s="245"/>
      <c r="E288" s="245"/>
      <c r="F288" s="246"/>
      <c r="G288" s="246"/>
      <c r="H288" s="246"/>
      <c r="I288" s="249"/>
    </row>
    <row r="289" spans="2:9" ht="12.75" x14ac:dyDescent="0.2">
      <c r="B289" s="72"/>
      <c r="C289" s="164" t="s">
        <v>189</v>
      </c>
      <c r="D289" s="89"/>
      <c r="E289" s="89"/>
      <c r="F289" s="89"/>
      <c r="G289" s="89"/>
      <c r="H289" s="89"/>
      <c r="I289" s="89"/>
    </row>
    <row r="290" spans="2:9" ht="12.75" x14ac:dyDescent="0.2">
      <c r="B290" s="60" t="s">
        <v>190</v>
      </c>
      <c r="C290" s="59" t="s">
        <v>462</v>
      </c>
      <c r="D290" s="59"/>
      <c r="E290" s="59">
        <v>7</v>
      </c>
      <c r="F290" s="59">
        <v>7</v>
      </c>
      <c r="G290" s="59">
        <v>7</v>
      </c>
      <c r="H290" s="59">
        <v>7</v>
      </c>
      <c r="I290" s="89"/>
    </row>
    <row r="291" spans="2:9" ht="12.75" x14ac:dyDescent="0.25">
      <c r="B291" s="62" t="s">
        <v>17</v>
      </c>
      <c r="C291" s="75"/>
      <c r="D291" s="73"/>
      <c r="E291" s="73">
        <v>4165403.07</v>
      </c>
      <c r="F291" s="73">
        <v>5544153.7000000002</v>
      </c>
      <c r="G291" s="73">
        <v>6544153.7000000002</v>
      </c>
      <c r="H291" s="73">
        <v>7544153.7000000002</v>
      </c>
      <c r="I291" s="73"/>
    </row>
    <row r="293" spans="2:9" ht="12.75" x14ac:dyDescent="0.25">
      <c r="B293" s="58" t="s">
        <v>13</v>
      </c>
      <c r="C293" s="54">
        <v>1220</v>
      </c>
      <c r="D293" s="244" t="s">
        <v>43</v>
      </c>
      <c r="E293" s="244"/>
      <c r="F293" s="244"/>
      <c r="G293" s="244"/>
      <c r="H293" s="244"/>
      <c r="I293" s="244"/>
    </row>
    <row r="294" spans="2:9" ht="12.75" x14ac:dyDescent="0.2">
      <c r="B294" s="58" t="s">
        <v>14</v>
      </c>
      <c r="C294" s="54">
        <v>11002</v>
      </c>
      <c r="D294" s="245" t="s">
        <v>346</v>
      </c>
      <c r="E294" s="245" t="s">
        <v>347</v>
      </c>
      <c r="F294" s="246" t="s">
        <v>15</v>
      </c>
      <c r="G294" s="246" t="s">
        <v>18</v>
      </c>
      <c r="H294" s="246" t="s">
        <v>344</v>
      </c>
      <c r="I294" s="247" t="s">
        <v>259</v>
      </c>
    </row>
    <row r="295" spans="2:9" ht="12.75" x14ac:dyDescent="0.2">
      <c r="B295" s="58" t="s">
        <v>5</v>
      </c>
      <c r="C295" s="59" t="s">
        <v>403</v>
      </c>
      <c r="D295" s="245"/>
      <c r="E295" s="245"/>
      <c r="F295" s="246"/>
      <c r="G295" s="246"/>
      <c r="H295" s="246"/>
      <c r="I295" s="248"/>
    </row>
    <row r="296" spans="2:9" ht="38.25" x14ac:dyDescent="0.2">
      <c r="B296" s="58" t="s">
        <v>16</v>
      </c>
      <c r="C296" s="59" t="s">
        <v>463</v>
      </c>
      <c r="D296" s="245"/>
      <c r="E296" s="245"/>
      <c r="F296" s="246"/>
      <c r="G296" s="246"/>
      <c r="H296" s="246"/>
      <c r="I296" s="248"/>
    </row>
    <row r="297" spans="2:9" ht="12.75" x14ac:dyDescent="0.2">
      <c r="B297" s="58" t="s">
        <v>188</v>
      </c>
      <c r="C297" s="59" t="s">
        <v>464</v>
      </c>
      <c r="D297" s="245"/>
      <c r="E297" s="245"/>
      <c r="F297" s="246"/>
      <c r="G297" s="246"/>
      <c r="H297" s="246"/>
      <c r="I297" s="248"/>
    </row>
    <row r="298" spans="2:9" ht="12.75" x14ac:dyDescent="0.2">
      <c r="B298" s="55" t="s">
        <v>249</v>
      </c>
      <c r="C298" s="59" t="s">
        <v>127</v>
      </c>
      <c r="D298" s="245"/>
      <c r="E298" s="245"/>
      <c r="F298" s="246"/>
      <c r="G298" s="246"/>
      <c r="H298" s="246"/>
      <c r="I298" s="249"/>
    </row>
    <row r="299" spans="2:9" ht="12.75" x14ac:dyDescent="0.2">
      <c r="B299" s="72"/>
      <c r="C299" s="164" t="s">
        <v>189</v>
      </c>
      <c r="D299" s="89"/>
      <c r="E299" s="89"/>
      <c r="F299" s="89"/>
      <c r="G299" s="89"/>
      <c r="H299" s="89"/>
      <c r="I299" s="89"/>
    </row>
    <row r="300" spans="2:9" ht="12.75" x14ac:dyDescent="0.2">
      <c r="B300" s="60" t="s">
        <v>190</v>
      </c>
      <c r="C300" s="59" t="s">
        <v>465</v>
      </c>
      <c r="D300" s="59"/>
      <c r="E300" s="59">
        <v>7</v>
      </c>
      <c r="F300" s="89"/>
      <c r="G300" s="89"/>
      <c r="H300" s="89"/>
      <c r="I300" s="89"/>
    </row>
    <row r="301" spans="2:9" ht="12.75" x14ac:dyDescent="0.25">
      <c r="B301" s="62" t="s">
        <v>17</v>
      </c>
      <c r="C301" s="75"/>
      <c r="D301" s="73"/>
      <c r="E301" s="73">
        <v>100000</v>
      </c>
      <c r="F301" s="73">
        <v>100000</v>
      </c>
      <c r="G301" s="73">
        <v>100000</v>
      </c>
      <c r="H301" s="73">
        <v>100000</v>
      </c>
      <c r="I301" s="73"/>
    </row>
    <row r="303" spans="2:9" ht="12.75" x14ac:dyDescent="0.25">
      <c r="B303" s="58" t="s">
        <v>13</v>
      </c>
      <c r="C303" s="54">
        <v>1220</v>
      </c>
      <c r="D303" s="244" t="s">
        <v>43</v>
      </c>
      <c r="E303" s="244"/>
      <c r="F303" s="244"/>
      <c r="G303" s="244"/>
      <c r="H303" s="244"/>
      <c r="I303" s="244"/>
    </row>
    <row r="304" spans="2:9" ht="12.75" x14ac:dyDescent="0.2">
      <c r="B304" s="58" t="s">
        <v>14</v>
      </c>
      <c r="C304" s="54">
        <v>11003</v>
      </c>
      <c r="D304" s="245" t="s">
        <v>346</v>
      </c>
      <c r="E304" s="245" t="s">
        <v>347</v>
      </c>
      <c r="F304" s="246" t="s">
        <v>15</v>
      </c>
      <c r="G304" s="246" t="s">
        <v>18</v>
      </c>
      <c r="H304" s="246" t="s">
        <v>344</v>
      </c>
      <c r="I304" s="247" t="s">
        <v>259</v>
      </c>
    </row>
    <row r="305" spans="2:9" ht="12.75" x14ac:dyDescent="0.2">
      <c r="B305" s="58" t="s">
        <v>5</v>
      </c>
      <c r="C305" s="59" t="s">
        <v>431</v>
      </c>
      <c r="D305" s="245"/>
      <c r="E305" s="245"/>
      <c r="F305" s="246"/>
      <c r="G305" s="246"/>
      <c r="H305" s="246"/>
      <c r="I305" s="248"/>
    </row>
    <row r="306" spans="2:9" ht="38.25" x14ac:dyDescent="0.2">
      <c r="B306" s="58" t="s">
        <v>16</v>
      </c>
      <c r="C306" s="59" t="s">
        <v>466</v>
      </c>
      <c r="D306" s="245"/>
      <c r="E306" s="245"/>
      <c r="F306" s="246"/>
      <c r="G306" s="246"/>
      <c r="H306" s="246"/>
      <c r="I306" s="248"/>
    </row>
    <row r="307" spans="2:9" ht="12.75" x14ac:dyDescent="0.2">
      <c r="B307" s="58" t="s">
        <v>188</v>
      </c>
      <c r="C307" s="59" t="s">
        <v>464</v>
      </c>
      <c r="D307" s="245"/>
      <c r="E307" s="245"/>
      <c r="F307" s="246"/>
      <c r="G307" s="246"/>
      <c r="H307" s="246"/>
      <c r="I307" s="248"/>
    </row>
    <row r="308" spans="2:9" ht="12.75" x14ac:dyDescent="0.2">
      <c r="B308" s="55" t="s">
        <v>249</v>
      </c>
      <c r="C308" s="59" t="s">
        <v>467</v>
      </c>
      <c r="D308" s="245"/>
      <c r="E308" s="245"/>
      <c r="F308" s="246"/>
      <c r="G308" s="246"/>
      <c r="H308" s="246"/>
      <c r="I308" s="249"/>
    </row>
    <row r="309" spans="2:9" ht="12.75" x14ac:dyDescent="0.2">
      <c r="B309" s="72"/>
      <c r="C309" s="164" t="s">
        <v>189</v>
      </c>
      <c r="D309" s="89"/>
      <c r="E309" s="89"/>
      <c r="F309" s="89"/>
      <c r="G309" s="89"/>
      <c r="H309" s="89"/>
      <c r="I309" s="89"/>
    </row>
    <row r="310" spans="2:9" ht="25.5" x14ac:dyDescent="0.2">
      <c r="B310" s="60" t="s">
        <v>190</v>
      </c>
      <c r="C310" s="59" t="s">
        <v>468</v>
      </c>
      <c r="D310" s="59"/>
      <c r="E310" s="59" t="s">
        <v>469</v>
      </c>
      <c r="F310" s="89"/>
      <c r="G310" s="89"/>
      <c r="H310" s="89"/>
      <c r="I310" s="89"/>
    </row>
    <row r="311" spans="2:9" ht="12.75" x14ac:dyDescent="0.25">
      <c r="B311" s="62" t="s">
        <v>17</v>
      </c>
      <c r="C311" s="75"/>
      <c r="D311" s="73"/>
      <c r="E311" s="73">
        <v>1500000</v>
      </c>
      <c r="F311" s="73">
        <v>1500000</v>
      </c>
      <c r="G311" s="73">
        <v>1500000</v>
      </c>
      <c r="H311" s="73">
        <v>1500000</v>
      </c>
      <c r="I311" s="73"/>
    </row>
    <row r="313" spans="2:9" ht="12.75" x14ac:dyDescent="0.25">
      <c r="B313" s="58" t="s">
        <v>13</v>
      </c>
      <c r="C313" s="54">
        <v>1220</v>
      </c>
      <c r="D313" s="244" t="s">
        <v>43</v>
      </c>
      <c r="E313" s="244"/>
      <c r="F313" s="244"/>
      <c r="G313" s="244"/>
      <c r="H313" s="244"/>
      <c r="I313" s="244"/>
    </row>
    <row r="314" spans="2:9" ht="12.75" x14ac:dyDescent="0.2">
      <c r="B314" s="58" t="s">
        <v>14</v>
      </c>
      <c r="C314" s="54">
        <v>11004</v>
      </c>
      <c r="D314" s="245" t="s">
        <v>346</v>
      </c>
      <c r="E314" s="245" t="s">
        <v>347</v>
      </c>
      <c r="F314" s="246" t="s">
        <v>15</v>
      </c>
      <c r="G314" s="246" t="s">
        <v>18</v>
      </c>
      <c r="H314" s="246" t="s">
        <v>344</v>
      </c>
      <c r="I314" s="247" t="s">
        <v>259</v>
      </c>
    </row>
    <row r="315" spans="2:9" ht="25.5" x14ac:dyDescent="0.2">
      <c r="B315" s="58" t="s">
        <v>5</v>
      </c>
      <c r="C315" s="59" t="s">
        <v>470</v>
      </c>
      <c r="D315" s="245"/>
      <c r="E315" s="245"/>
      <c r="F315" s="246"/>
      <c r="G315" s="246"/>
      <c r="H315" s="246"/>
      <c r="I315" s="248"/>
    </row>
    <row r="316" spans="2:9" ht="25.5" x14ac:dyDescent="0.2">
      <c r="B316" s="58" t="s">
        <v>16</v>
      </c>
      <c r="C316" s="59" t="s">
        <v>471</v>
      </c>
      <c r="D316" s="245"/>
      <c r="E316" s="245"/>
      <c r="F316" s="246"/>
      <c r="G316" s="246"/>
      <c r="H316" s="246"/>
      <c r="I316" s="248"/>
    </row>
    <row r="317" spans="2:9" ht="12.75" x14ac:dyDescent="0.2">
      <c r="B317" s="58" t="s">
        <v>188</v>
      </c>
      <c r="C317" s="59" t="s">
        <v>464</v>
      </c>
      <c r="D317" s="245"/>
      <c r="E317" s="245"/>
      <c r="F317" s="246"/>
      <c r="G317" s="246"/>
      <c r="H317" s="246"/>
      <c r="I317" s="248"/>
    </row>
    <row r="318" spans="2:9" ht="12.75" x14ac:dyDescent="0.2">
      <c r="B318" s="55" t="s">
        <v>249</v>
      </c>
      <c r="C318" s="59" t="s">
        <v>467</v>
      </c>
      <c r="D318" s="245"/>
      <c r="E318" s="245"/>
      <c r="F318" s="246"/>
      <c r="G318" s="246"/>
      <c r="H318" s="246"/>
      <c r="I318" s="249"/>
    </row>
    <row r="319" spans="2:9" ht="12.75" x14ac:dyDescent="0.2">
      <c r="B319" s="72"/>
      <c r="C319" s="164" t="s">
        <v>189</v>
      </c>
      <c r="D319" s="89"/>
      <c r="E319" s="89"/>
      <c r="F319" s="89"/>
      <c r="G319" s="89"/>
      <c r="H319" s="89"/>
      <c r="I319" s="89"/>
    </row>
    <row r="320" spans="2:9" ht="12.75" x14ac:dyDescent="0.2">
      <c r="B320" s="60" t="s">
        <v>190</v>
      </c>
      <c r="C320" s="59" t="s">
        <v>472</v>
      </c>
      <c r="D320" s="59"/>
      <c r="E320" s="59">
        <v>25</v>
      </c>
      <c r="F320" s="89"/>
      <c r="G320" s="89"/>
      <c r="H320" s="89"/>
      <c r="I320" s="89"/>
    </row>
    <row r="321" spans="2:9" ht="12.75" x14ac:dyDescent="0.25">
      <c r="B321" s="62" t="s">
        <v>17</v>
      </c>
      <c r="C321" s="75"/>
      <c r="D321" s="73"/>
      <c r="E321" s="73">
        <v>53750</v>
      </c>
      <c r="F321" s="73">
        <v>100000</v>
      </c>
      <c r="G321" s="73">
        <v>100000</v>
      </c>
      <c r="H321" s="73">
        <v>100000</v>
      </c>
      <c r="I321" s="73"/>
    </row>
    <row r="322" spans="2:9" ht="12.75" x14ac:dyDescent="0.25">
      <c r="D322" s="74"/>
      <c r="E322" s="74"/>
      <c r="F322" s="74"/>
      <c r="G322" s="74"/>
      <c r="H322" s="74"/>
      <c r="I322" s="74"/>
    </row>
    <row r="323" spans="2:9" ht="12.75" x14ac:dyDescent="0.25">
      <c r="B323" s="170" t="s">
        <v>62</v>
      </c>
      <c r="D323" s="74"/>
      <c r="E323" s="74"/>
      <c r="F323" s="74"/>
      <c r="G323" s="74"/>
      <c r="H323" s="74"/>
      <c r="I323" s="74"/>
    </row>
    <row r="325" spans="2:9" ht="12.75" x14ac:dyDescent="0.25">
      <c r="B325" s="58" t="s">
        <v>13</v>
      </c>
      <c r="C325" s="54">
        <v>1235</v>
      </c>
      <c r="D325" s="244" t="s">
        <v>43</v>
      </c>
      <c r="E325" s="244"/>
      <c r="F325" s="244"/>
      <c r="G325" s="244"/>
      <c r="H325" s="244"/>
      <c r="I325" s="244"/>
    </row>
    <row r="326" spans="2:9" ht="12.75" x14ac:dyDescent="0.2">
      <c r="B326" s="58" t="s">
        <v>14</v>
      </c>
      <c r="C326" s="54">
        <v>31001</v>
      </c>
      <c r="D326" s="245" t="s">
        <v>346</v>
      </c>
      <c r="E326" s="245" t="s">
        <v>347</v>
      </c>
      <c r="F326" s="246" t="s">
        <v>15</v>
      </c>
      <c r="G326" s="246" t="s">
        <v>18</v>
      </c>
      <c r="H326" s="246" t="s">
        <v>344</v>
      </c>
      <c r="I326" s="247" t="s">
        <v>259</v>
      </c>
    </row>
    <row r="327" spans="2:9" ht="12.75" x14ac:dyDescent="0.2">
      <c r="B327" s="58" t="s">
        <v>5</v>
      </c>
      <c r="C327" s="59" t="s">
        <v>424</v>
      </c>
      <c r="D327" s="245"/>
      <c r="E327" s="245"/>
      <c r="F327" s="246"/>
      <c r="G327" s="246"/>
      <c r="H327" s="246"/>
      <c r="I327" s="248"/>
    </row>
    <row r="328" spans="2:9" ht="25.5" x14ac:dyDescent="0.2">
      <c r="B328" s="58" t="s">
        <v>16</v>
      </c>
      <c r="C328" s="59" t="s">
        <v>434</v>
      </c>
      <c r="D328" s="245"/>
      <c r="E328" s="245"/>
      <c r="F328" s="246"/>
      <c r="G328" s="246"/>
      <c r="H328" s="246"/>
      <c r="I328" s="248"/>
    </row>
    <row r="329" spans="2:9" ht="25.5" x14ac:dyDescent="0.2">
      <c r="B329" s="58" t="s">
        <v>188</v>
      </c>
      <c r="C329" s="59" t="s">
        <v>473</v>
      </c>
      <c r="D329" s="245"/>
      <c r="E329" s="245"/>
      <c r="F329" s="246"/>
      <c r="G329" s="246"/>
      <c r="H329" s="246"/>
      <c r="I329" s="248"/>
    </row>
    <row r="330" spans="2:9" ht="12.75" x14ac:dyDescent="0.2">
      <c r="B330" s="55" t="s">
        <v>249</v>
      </c>
      <c r="C330" s="59" t="s">
        <v>474</v>
      </c>
      <c r="D330" s="245"/>
      <c r="E330" s="245"/>
      <c r="F330" s="246"/>
      <c r="G330" s="246"/>
      <c r="H330" s="246"/>
      <c r="I330" s="249"/>
    </row>
    <row r="331" spans="2:9" ht="12.75" x14ac:dyDescent="0.2">
      <c r="B331" s="72"/>
      <c r="C331" s="164" t="s">
        <v>189</v>
      </c>
      <c r="D331" s="89"/>
      <c r="E331" s="89"/>
      <c r="F331" s="89"/>
      <c r="G331" s="89"/>
      <c r="H331" s="89"/>
      <c r="I331" s="89"/>
    </row>
    <row r="332" spans="2:9" ht="12.75" x14ac:dyDescent="0.2">
      <c r="B332" s="60" t="s">
        <v>190</v>
      </c>
      <c r="C332" s="59" t="s">
        <v>475</v>
      </c>
      <c r="D332" s="59"/>
      <c r="E332" s="59" t="s">
        <v>476</v>
      </c>
      <c r="F332" s="59" t="s">
        <v>496</v>
      </c>
      <c r="G332" s="59" t="s">
        <v>497</v>
      </c>
      <c r="H332" s="59" t="s">
        <v>497</v>
      </c>
      <c r="I332" s="89"/>
    </row>
    <row r="333" spans="2:9" ht="12.75" x14ac:dyDescent="0.2">
      <c r="B333" s="60" t="s">
        <v>190</v>
      </c>
      <c r="C333" s="59" t="s">
        <v>477</v>
      </c>
      <c r="D333" s="59"/>
      <c r="E333" s="59" t="s">
        <v>478</v>
      </c>
      <c r="F333" s="59" t="s">
        <v>478</v>
      </c>
      <c r="G333" s="59" t="s">
        <v>478</v>
      </c>
      <c r="H333" s="59" t="s">
        <v>478</v>
      </c>
      <c r="I333" s="89"/>
    </row>
    <row r="334" spans="2:9" ht="12.75" x14ac:dyDescent="0.25">
      <c r="B334" s="62" t="s">
        <v>17</v>
      </c>
      <c r="C334" s="75"/>
      <c r="D334" s="73"/>
      <c r="E334" s="73">
        <v>10000000</v>
      </c>
      <c r="F334" s="73">
        <v>15000000</v>
      </c>
      <c r="G334" s="73">
        <v>20000000</v>
      </c>
      <c r="H334" s="73">
        <v>20000000</v>
      </c>
      <c r="I334" s="73"/>
    </row>
    <row r="338" spans="4:8" x14ac:dyDescent="0.2">
      <c r="D338" s="195"/>
      <c r="E338" s="195"/>
      <c r="F338" s="195"/>
      <c r="G338" s="195"/>
      <c r="H338" s="195"/>
    </row>
  </sheetData>
  <mergeCells count="156">
    <mergeCell ref="D325:I325"/>
    <mergeCell ref="D326:D330"/>
    <mergeCell ref="E326:E330"/>
    <mergeCell ref="F326:F330"/>
    <mergeCell ref="G326:G330"/>
    <mergeCell ref="H326:H330"/>
    <mergeCell ref="I326:I330"/>
    <mergeCell ref="D313:I313"/>
    <mergeCell ref="D314:D318"/>
    <mergeCell ref="E314:E318"/>
    <mergeCell ref="F314:F318"/>
    <mergeCell ref="G314:G318"/>
    <mergeCell ref="H314:H318"/>
    <mergeCell ref="I314:I318"/>
    <mergeCell ref="G304:G308"/>
    <mergeCell ref="H304:H308"/>
    <mergeCell ref="I304:I308"/>
    <mergeCell ref="D293:I293"/>
    <mergeCell ref="D294:D298"/>
    <mergeCell ref="E294:E298"/>
    <mergeCell ref="F294:F298"/>
    <mergeCell ref="G294:G298"/>
    <mergeCell ref="H294:H298"/>
    <mergeCell ref="I294:I298"/>
    <mergeCell ref="D303:I303"/>
    <mergeCell ref="D304:D308"/>
    <mergeCell ref="E304:E308"/>
    <mergeCell ref="F304:F308"/>
    <mergeCell ref="D283:I283"/>
    <mergeCell ref="D284:D288"/>
    <mergeCell ref="E284:E288"/>
    <mergeCell ref="F284:F288"/>
    <mergeCell ref="G284:G288"/>
    <mergeCell ref="H284:H288"/>
    <mergeCell ref="I284:I288"/>
    <mergeCell ref="D261:I261"/>
    <mergeCell ref="D262:D266"/>
    <mergeCell ref="E262:E266"/>
    <mergeCell ref="F262:F266"/>
    <mergeCell ref="G262:G266"/>
    <mergeCell ref="H262:H266"/>
    <mergeCell ref="I262:I266"/>
    <mergeCell ref="B235:C235"/>
    <mergeCell ref="D244:I244"/>
    <mergeCell ref="D245:D249"/>
    <mergeCell ref="E245:E249"/>
    <mergeCell ref="F245:F249"/>
    <mergeCell ref="G245:G249"/>
    <mergeCell ref="H245:H249"/>
    <mergeCell ref="I245:I249"/>
    <mergeCell ref="B221:C221"/>
    <mergeCell ref="D229:I229"/>
    <mergeCell ref="D230:D234"/>
    <mergeCell ref="E230:E234"/>
    <mergeCell ref="F230:F234"/>
    <mergeCell ref="G230:G234"/>
    <mergeCell ref="H230:H234"/>
    <mergeCell ref="I230:I234"/>
    <mergeCell ref="B205:C205"/>
    <mergeCell ref="D215:I215"/>
    <mergeCell ref="D216:D220"/>
    <mergeCell ref="E216:E220"/>
    <mergeCell ref="F216:F220"/>
    <mergeCell ref="G216:G220"/>
    <mergeCell ref="H216:H220"/>
    <mergeCell ref="I216:I220"/>
    <mergeCell ref="B176:C176"/>
    <mergeCell ref="D199:I199"/>
    <mergeCell ref="D200:D204"/>
    <mergeCell ref="E200:E204"/>
    <mergeCell ref="F200:F204"/>
    <mergeCell ref="G200:G204"/>
    <mergeCell ref="H200:H204"/>
    <mergeCell ref="I200:I204"/>
    <mergeCell ref="D181:I181"/>
    <mergeCell ref="D182:D186"/>
    <mergeCell ref="E182:E186"/>
    <mergeCell ref="F182:F186"/>
    <mergeCell ref="G182:G186"/>
    <mergeCell ref="H182:H186"/>
    <mergeCell ref="I182:I186"/>
    <mergeCell ref="B187:C187"/>
    <mergeCell ref="B164:C164"/>
    <mergeCell ref="D170:I170"/>
    <mergeCell ref="D171:D175"/>
    <mergeCell ref="E171:E175"/>
    <mergeCell ref="F171:F175"/>
    <mergeCell ref="G171:G175"/>
    <mergeCell ref="H171:H175"/>
    <mergeCell ref="I171:I175"/>
    <mergeCell ref="D158:I158"/>
    <mergeCell ref="D159:D163"/>
    <mergeCell ref="E159:E163"/>
    <mergeCell ref="F159:F163"/>
    <mergeCell ref="G159:G163"/>
    <mergeCell ref="H159:H163"/>
    <mergeCell ref="I159:I163"/>
    <mergeCell ref="D134:I134"/>
    <mergeCell ref="D135:D139"/>
    <mergeCell ref="E135:E139"/>
    <mergeCell ref="F135:F139"/>
    <mergeCell ref="G135:G139"/>
    <mergeCell ref="H135:H139"/>
    <mergeCell ref="I135:I139"/>
    <mergeCell ref="D119:I119"/>
    <mergeCell ref="D120:D124"/>
    <mergeCell ref="E120:E124"/>
    <mergeCell ref="F120:F124"/>
    <mergeCell ref="G120:G124"/>
    <mergeCell ref="H120:H124"/>
    <mergeCell ref="I120:I124"/>
    <mergeCell ref="D105:I105"/>
    <mergeCell ref="D106:D110"/>
    <mergeCell ref="E106:E110"/>
    <mergeCell ref="F106:F110"/>
    <mergeCell ref="G106:G110"/>
    <mergeCell ref="H106:H110"/>
    <mergeCell ref="I106:I110"/>
    <mergeCell ref="D90:I90"/>
    <mergeCell ref="D91:D95"/>
    <mergeCell ref="E91:E95"/>
    <mergeCell ref="F91:F95"/>
    <mergeCell ref="G91:G95"/>
    <mergeCell ref="H91:H95"/>
    <mergeCell ref="I91:I95"/>
    <mergeCell ref="D74:I74"/>
    <mergeCell ref="D75:D79"/>
    <mergeCell ref="E75:E79"/>
    <mergeCell ref="F75:F79"/>
    <mergeCell ref="G75:G79"/>
    <mergeCell ref="H75:H79"/>
    <mergeCell ref="I75:I79"/>
    <mergeCell ref="C69:D69"/>
    <mergeCell ref="B35:C35"/>
    <mergeCell ref="D47:I47"/>
    <mergeCell ref="D48:D52"/>
    <mergeCell ref="E48:E52"/>
    <mergeCell ref="F48:F52"/>
    <mergeCell ref="G48:G52"/>
    <mergeCell ref="H48:H52"/>
    <mergeCell ref="I48:I52"/>
    <mergeCell ref="B16:C16"/>
    <mergeCell ref="D29:I29"/>
    <mergeCell ref="D30:D34"/>
    <mergeCell ref="E30:E34"/>
    <mergeCell ref="F30:F34"/>
    <mergeCell ref="G30:G34"/>
    <mergeCell ref="H30:H34"/>
    <mergeCell ref="I30:I34"/>
    <mergeCell ref="D10:I10"/>
    <mergeCell ref="D11:D15"/>
    <mergeCell ref="E11:E15"/>
    <mergeCell ref="F11:F15"/>
    <mergeCell ref="G11:G15"/>
    <mergeCell ref="H11:H15"/>
    <mergeCell ref="I11:I15"/>
  </mergeCells>
  <phoneticPr fontId="58" type="noConversion"/>
  <pageMargins left="0.2" right="0.2" top="0.25" bottom="0.25" header="0.3" footer="0.3"/>
  <pageSetup paperSize="9" scale="8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L139"/>
  <sheetViews>
    <sheetView topLeftCell="A121" zoomScale="120" zoomScaleNormal="120" workbookViewId="0">
      <selection activeCell="I47" sqref="I47"/>
    </sheetView>
  </sheetViews>
  <sheetFormatPr defaultRowHeight="15" x14ac:dyDescent="0.25"/>
  <cols>
    <col min="1" max="1" width="6" customWidth="1"/>
    <col min="2" max="2" width="14.140625" style="154" customWidth="1"/>
    <col min="3" max="3" width="13.5703125" style="154" customWidth="1"/>
    <col min="4" max="4" width="13.140625" style="154" customWidth="1"/>
    <col min="5" max="5" width="12.28515625" customWidth="1"/>
    <col min="6" max="6" width="11.140625" customWidth="1"/>
    <col min="7" max="7" width="42.5703125" customWidth="1"/>
    <col min="8" max="8" width="21" customWidth="1"/>
    <col min="9" max="9" width="20.140625" style="151" customWidth="1"/>
    <col min="10" max="10" width="18" customWidth="1"/>
    <col min="11" max="11" width="18.140625" customWidth="1"/>
    <col min="12" max="12" width="17.5703125" customWidth="1"/>
  </cols>
  <sheetData>
    <row r="1" spans="1:12" x14ac:dyDescent="0.25">
      <c r="A1" s="2" t="s">
        <v>48</v>
      </c>
    </row>
    <row r="3" spans="1:12" ht="29.25" customHeight="1" x14ac:dyDescent="0.25">
      <c r="B3" s="256" t="s">
        <v>333</v>
      </c>
      <c r="C3" s="256"/>
      <c r="D3" s="256"/>
      <c r="E3" s="257" t="s">
        <v>19</v>
      </c>
      <c r="F3" s="257"/>
      <c r="G3" s="254" t="s">
        <v>334</v>
      </c>
      <c r="H3" s="254" t="s">
        <v>335</v>
      </c>
      <c r="I3" s="258" t="s">
        <v>336</v>
      </c>
      <c r="J3" s="254" t="s">
        <v>337</v>
      </c>
      <c r="K3" s="254" t="s">
        <v>338</v>
      </c>
      <c r="L3" s="254" t="s">
        <v>339</v>
      </c>
    </row>
    <row r="4" spans="1:12" ht="126" customHeight="1" x14ac:dyDescent="0.25">
      <c r="B4" s="155" t="s">
        <v>20</v>
      </c>
      <c r="C4" s="155" t="s">
        <v>21</v>
      </c>
      <c r="D4" s="155" t="s">
        <v>22</v>
      </c>
      <c r="E4" s="128" t="s">
        <v>3</v>
      </c>
      <c r="F4" s="128" t="s">
        <v>32</v>
      </c>
      <c r="G4" s="255"/>
      <c r="H4" s="255"/>
      <c r="I4" s="259"/>
      <c r="J4" s="255"/>
      <c r="K4" s="255"/>
      <c r="L4" s="255"/>
    </row>
    <row r="5" spans="1:12" x14ac:dyDescent="0.25">
      <c r="B5" s="156"/>
      <c r="C5" s="156"/>
      <c r="D5" s="156"/>
      <c r="E5" s="128"/>
      <c r="F5" s="128"/>
      <c r="G5" s="132" t="s">
        <v>30</v>
      </c>
      <c r="H5" s="160">
        <f>+H6+H69+H75</f>
        <v>20397793.669999998</v>
      </c>
      <c r="I5" s="160">
        <f>+I6+I69+I75+I101+I125</f>
        <v>28782602.099999998</v>
      </c>
      <c r="J5" s="160">
        <f>+J6+J69+J75+J101+J125</f>
        <v>27945921.699999999</v>
      </c>
      <c r="K5" s="160">
        <f>+K6+K69+K75+K101+K125</f>
        <v>32203308.100000001</v>
      </c>
      <c r="L5" s="160">
        <f>+L6+L69+L75+L101+L125</f>
        <v>33263348.100000001</v>
      </c>
    </row>
    <row r="6" spans="1:12" ht="29.25" customHeight="1" x14ac:dyDescent="0.25">
      <c r="B6" s="153" t="s">
        <v>425</v>
      </c>
      <c r="C6" s="153" t="s">
        <v>295</v>
      </c>
      <c r="D6" s="153" t="s">
        <v>296</v>
      </c>
      <c r="E6" s="17">
        <v>1043</v>
      </c>
      <c r="F6" s="17"/>
      <c r="G6" s="30" t="s">
        <v>187</v>
      </c>
      <c r="H6" s="159">
        <f>+H9+H15+H22+H30+H49+H57+H63+H43</f>
        <v>16719652.75</v>
      </c>
      <c r="I6" s="159">
        <f>+I9+I15+I22+I30+I49+I57+I63+I43</f>
        <v>10618394.6</v>
      </c>
      <c r="J6" s="159">
        <f>+J9+J15+J22+J30+J49+J57+J63+J43</f>
        <v>4885364</v>
      </c>
      <c r="K6" s="159">
        <f>+K9+K15+K22+K30+K49+K57+K63+K43</f>
        <v>3097950.4</v>
      </c>
      <c r="L6" s="159">
        <f>+L9+L15+L22+L30+L49+L57+L63+L43</f>
        <v>3153950.4</v>
      </c>
    </row>
    <row r="7" spans="1:12" x14ac:dyDescent="0.25">
      <c r="B7" s="153"/>
      <c r="C7" s="153"/>
      <c r="D7" s="153"/>
      <c r="E7" s="17"/>
      <c r="F7" s="17"/>
      <c r="G7" s="29" t="s">
        <v>340</v>
      </c>
      <c r="H7" s="17"/>
      <c r="I7" s="150"/>
      <c r="J7" s="17"/>
      <c r="K7" s="17"/>
      <c r="L7" s="17"/>
    </row>
    <row r="8" spans="1:12" ht="25.5" x14ac:dyDescent="0.25">
      <c r="B8" s="153"/>
      <c r="C8" s="153"/>
      <c r="D8" s="153"/>
      <c r="E8" s="17"/>
      <c r="F8" s="17"/>
      <c r="G8" s="29" t="s">
        <v>187</v>
      </c>
      <c r="H8" s="17"/>
      <c r="I8" s="150"/>
      <c r="J8" s="17"/>
      <c r="K8" s="17"/>
      <c r="L8" s="17"/>
    </row>
    <row r="9" spans="1:12" ht="26.25" customHeight="1" x14ac:dyDescent="0.25">
      <c r="B9" s="153"/>
      <c r="C9" s="153"/>
      <c r="D9" s="153"/>
      <c r="E9" s="17"/>
      <c r="F9" s="17">
        <v>11004</v>
      </c>
      <c r="G9" s="30" t="s">
        <v>278</v>
      </c>
      <c r="H9" s="150">
        <f>+H13+H14</f>
        <v>89419.17</v>
      </c>
      <c r="I9" s="150">
        <f>I14</f>
        <v>613000</v>
      </c>
      <c r="J9" s="150">
        <f t="shared" ref="J9:L9" si="0">J14</f>
        <v>613000</v>
      </c>
      <c r="K9" s="150">
        <f t="shared" si="0"/>
        <v>613000</v>
      </c>
      <c r="L9" s="150">
        <f t="shared" si="0"/>
        <v>613000</v>
      </c>
    </row>
    <row r="10" spans="1:12" x14ac:dyDescent="0.25">
      <c r="B10" s="153"/>
      <c r="C10" s="153"/>
      <c r="D10" s="153"/>
      <c r="E10" s="17"/>
      <c r="F10" s="17"/>
      <c r="G10" s="29" t="s">
        <v>341</v>
      </c>
      <c r="H10" s="17"/>
      <c r="I10" s="150"/>
      <c r="J10" s="17"/>
      <c r="K10" s="17"/>
      <c r="L10" s="17"/>
    </row>
    <row r="11" spans="1:12" ht="30" customHeight="1" x14ac:dyDescent="0.25">
      <c r="B11" s="153"/>
      <c r="C11" s="153"/>
      <c r="D11" s="153"/>
      <c r="E11" s="17"/>
      <c r="F11" s="17"/>
      <c r="G11" s="29" t="s">
        <v>127</v>
      </c>
      <c r="H11" s="17"/>
      <c r="I11" s="150"/>
      <c r="J11" s="17"/>
      <c r="K11" s="17"/>
      <c r="L11" s="17"/>
    </row>
    <row r="12" spans="1:12" ht="38.25" x14ac:dyDescent="0.25">
      <c r="B12" s="153"/>
      <c r="C12" s="153"/>
      <c r="D12" s="153"/>
      <c r="E12" s="17"/>
      <c r="F12" s="17"/>
      <c r="G12" s="29" t="s">
        <v>342</v>
      </c>
      <c r="H12" s="17"/>
      <c r="I12" s="150"/>
      <c r="J12" s="17"/>
      <c r="K12" s="17"/>
      <c r="L12" s="17"/>
    </row>
    <row r="13" spans="1:12" x14ac:dyDescent="0.25">
      <c r="B13" s="153"/>
      <c r="C13" s="153"/>
      <c r="D13" s="153"/>
      <c r="E13" s="17"/>
      <c r="F13" s="17"/>
      <c r="G13" s="29" t="s">
        <v>406</v>
      </c>
      <c r="H13" s="150">
        <v>23500</v>
      </c>
      <c r="I13" s="150">
        <v>0</v>
      </c>
      <c r="J13" s="17"/>
      <c r="K13" s="17"/>
      <c r="L13" s="17"/>
    </row>
    <row r="14" spans="1:12" x14ac:dyDescent="0.25">
      <c r="B14" s="153"/>
      <c r="C14" s="153"/>
      <c r="D14" s="153"/>
      <c r="E14" s="17"/>
      <c r="F14" s="17"/>
      <c r="G14" s="17" t="s">
        <v>405</v>
      </c>
      <c r="H14" s="150">
        <v>65919.17</v>
      </c>
      <c r="I14" s="152">
        <v>613000</v>
      </c>
      <c r="J14" s="152">
        <v>613000</v>
      </c>
      <c r="K14" s="152">
        <v>613000</v>
      </c>
      <c r="L14" s="152">
        <v>613000</v>
      </c>
    </row>
    <row r="15" spans="1:12" ht="25.5" x14ac:dyDescent="0.25">
      <c r="B15" s="153"/>
      <c r="C15" s="153"/>
      <c r="D15" s="153"/>
      <c r="E15" s="17"/>
      <c r="F15" s="17">
        <v>11007</v>
      </c>
      <c r="G15" s="29" t="s">
        <v>187</v>
      </c>
      <c r="H15" s="150">
        <f>+H20+H21</f>
        <v>291935.45</v>
      </c>
      <c r="I15" s="150">
        <f>I20+I21</f>
        <v>340000</v>
      </c>
      <c r="J15" s="150">
        <f t="shared" ref="J15:L15" si="1">J20+J21</f>
        <v>438000</v>
      </c>
      <c r="K15" s="150">
        <f t="shared" si="1"/>
        <v>560000</v>
      </c>
      <c r="L15" s="150">
        <f t="shared" si="1"/>
        <v>616000</v>
      </c>
    </row>
    <row r="16" spans="1:12" ht="25.5" x14ac:dyDescent="0.25">
      <c r="B16" s="153"/>
      <c r="C16" s="153"/>
      <c r="D16" s="153"/>
      <c r="E16" s="17"/>
      <c r="F16" s="17"/>
      <c r="G16" s="30" t="s">
        <v>136</v>
      </c>
      <c r="H16" s="17"/>
      <c r="I16" s="150"/>
      <c r="J16" s="17"/>
      <c r="K16" s="17"/>
      <c r="L16" s="17"/>
    </row>
    <row r="17" spans="2:12" x14ac:dyDescent="0.25">
      <c r="B17" s="153"/>
      <c r="C17" s="153"/>
      <c r="D17" s="153"/>
      <c r="E17" s="17"/>
      <c r="F17" s="17"/>
      <c r="G17" s="29" t="s">
        <v>341</v>
      </c>
      <c r="H17" s="17"/>
      <c r="I17" s="150"/>
      <c r="J17" s="17"/>
      <c r="K17" s="17"/>
      <c r="L17" s="17"/>
    </row>
    <row r="18" spans="2:12" ht="25.5" x14ac:dyDescent="0.25">
      <c r="B18" s="153"/>
      <c r="C18" s="153"/>
      <c r="D18" s="153"/>
      <c r="E18" s="17"/>
      <c r="F18" s="17"/>
      <c r="G18" s="29" t="s">
        <v>127</v>
      </c>
      <c r="H18" s="17"/>
      <c r="I18" s="150"/>
      <c r="J18" s="17"/>
      <c r="K18" s="17"/>
      <c r="L18" s="17"/>
    </row>
    <row r="19" spans="2:12" ht="38.25" x14ac:dyDescent="0.25">
      <c r="B19" s="153"/>
      <c r="C19" s="153"/>
      <c r="D19" s="153"/>
      <c r="E19" s="17"/>
      <c r="F19" s="17"/>
      <c r="G19" s="29" t="s">
        <v>342</v>
      </c>
      <c r="H19" s="17"/>
      <c r="I19" s="150"/>
      <c r="J19" s="17"/>
      <c r="K19" s="17"/>
      <c r="L19" s="17"/>
    </row>
    <row r="20" spans="2:12" x14ac:dyDescent="0.25">
      <c r="B20" s="153"/>
      <c r="C20" s="153"/>
      <c r="D20" s="153"/>
      <c r="E20" s="17"/>
      <c r="F20" s="17"/>
      <c r="G20" s="29" t="s">
        <v>406</v>
      </c>
      <c r="H20" s="150">
        <v>288381.01</v>
      </c>
      <c r="I20" s="150">
        <v>335000</v>
      </c>
      <c r="J20" s="150">
        <v>438000</v>
      </c>
      <c r="K20" s="150">
        <v>560000</v>
      </c>
      <c r="L20" s="150">
        <v>616000</v>
      </c>
    </row>
    <row r="21" spans="2:12" x14ac:dyDescent="0.25">
      <c r="B21" s="153"/>
      <c r="C21" s="153"/>
      <c r="D21" s="153"/>
      <c r="E21" s="17"/>
      <c r="F21" s="17"/>
      <c r="G21" s="29" t="s">
        <v>419</v>
      </c>
      <c r="H21" s="150">
        <v>3554.44</v>
      </c>
      <c r="I21" s="150">
        <v>5000</v>
      </c>
      <c r="J21" s="17"/>
      <c r="K21" s="17"/>
      <c r="L21" s="17"/>
    </row>
    <row r="22" spans="2:12" ht="25.5" x14ac:dyDescent="0.25">
      <c r="B22" s="153"/>
      <c r="C22" s="153"/>
      <c r="D22" s="153"/>
      <c r="E22" s="17"/>
      <c r="F22" s="17">
        <v>11009</v>
      </c>
      <c r="G22" s="29" t="s">
        <v>187</v>
      </c>
      <c r="H22" s="158">
        <f>+H27+H28+H29</f>
        <v>377740.97</v>
      </c>
      <c r="I22" s="150">
        <f>I28+I29</f>
        <v>928500</v>
      </c>
      <c r="J22" s="150">
        <f>J28+J29</f>
        <v>928500</v>
      </c>
      <c r="K22" s="150">
        <f t="shared" ref="K22:L22" si="2">K28+K29</f>
        <v>928500</v>
      </c>
      <c r="L22" s="150">
        <f t="shared" si="2"/>
        <v>928500</v>
      </c>
    </row>
    <row r="23" spans="2:12" x14ac:dyDescent="0.25">
      <c r="B23" s="153"/>
      <c r="C23" s="17"/>
      <c r="D23" s="17"/>
      <c r="E23" s="17"/>
      <c r="F23" s="17"/>
      <c r="G23" s="30" t="s">
        <v>139</v>
      </c>
      <c r="H23" s="17"/>
      <c r="I23" s="150"/>
      <c r="J23" s="17"/>
      <c r="K23" s="17"/>
      <c r="L23" s="17"/>
    </row>
    <row r="24" spans="2:12" x14ac:dyDescent="0.25">
      <c r="B24" s="153"/>
      <c r="C24" s="153"/>
      <c r="D24" s="153"/>
      <c r="E24" s="17"/>
      <c r="F24" s="17"/>
      <c r="G24" s="29" t="s">
        <v>341</v>
      </c>
      <c r="H24" s="17"/>
      <c r="I24" s="150"/>
      <c r="J24" s="17"/>
      <c r="K24" s="17"/>
      <c r="L24" s="17"/>
    </row>
    <row r="25" spans="2:12" ht="25.5" x14ac:dyDescent="0.25">
      <c r="B25" s="153"/>
      <c r="C25" s="153"/>
      <c r="D25" s="153"/>
      <c r="E25" s="17"/>
      <c r="F25" s="17"/>
      <c r="G25" s="29" t="s">
        <v>127</v>
      </c>
      <c r="H25" s="17"/>
      <c r="I25" s="150"/>
      <c r="J25" s="17"/>
      <c r="K25" s="17"/>
      <c r="L25" s="17"/>
    </row>
    <row r="26" spans="2:12" ht="38.25" x14ac:dyDescent="0.25">
      <c r="B26" s="153"/>
      <c r="C26" s="153"/>
      <c r="D26" s="153"/>
      <c r="E26" s="17"/>
      <c r="F26" s="17"/>
      <c r="G26" s="29" t="s">
        <v>342</v>
      </c>
      <c r="H26" s="17"/>
      <c r="I26" s="150"/>
      <c r="J26" s="17"/>
      <c r="K26" s="17"/>
      <c r="L26" s="17"/>
    </row>
    <row r="27" spans="2:12" x14ac:dyDescent="0.25">
      <c r="B27" s="153"/>
      <c r="C27" s="153"/>
      <c r="D27" s="153"/>
      <c r="E27" s="17"/>
      <c r="F27" s="17"/>
      <c r="G27" s="29" t="s">
        <v>427</v>
      </c>
      <c r="H27" s="150">
        <v>6980.23</v>
      </c>
      <c r="I27" s="150"/>
      <c r="J27" s="17"/>
      <c r="K27" s="17"/>
      <c r="L27" s="17"/>
    </row>
    <row r="28" spans="2:12" x14ac:dyDescent="0.25">
      <c r="B28" s="153"/>
      <c r="C28" s="153"/>
      <c r="D28" s="153"/>
      <c r="E28" s="17"/>
      <c r="F28" s="17"/>
      <c r="G28" s="29" t="s">
        <v>406</v>
      </c>
      <c r="H28" s="150">
        <v>47467.89</v>
      </c>
      <c r="I28" s="150">
        <v>485000</v>
      </c>
      <c r="J28" s="150">
        <v>485000</v>
      </c>
      <c r="K28" s="150">
        <v>485000</v>
      </c>
      <c r="L28" s="150">
        <v>485000</v>
      </c>
    </row>
    <row r="29" spans="2:12" x14ac:dyDescent="0.25">
      <c r="B29" s="153"/>
      <c r="C29" s="153"/>
      <c r="D29" s="153"/>
      <c r="E29" s="17"/>
      <c r="F29" s="17"/>
      <c r="G29" s="29" t="s">
        <v>405</v>
      </c>
      <c r="H29" s="150">
        <v>323292.84999999998</v>
      </c>
      <c r="I29" s="150">
        <v>443500</v>
      </c>
      <c r="J29" s="150">
        <v>443500</v>
      </c>
      <c r="K29" s="150">
        <v>443500</v>
      </c>
      <c r="L29" s="150">
        <v>443500</v>
      </c>
    </row>
    <row r="30" spans="2:12" ht="25.5" x14ac:dyDescent="0.25">
      <c r="B30" s="153" t="s">
        <v>294</v>
      </c>
      <c r="C30" s="153" t="s">
        <v>297</v>
      </c>
      <c r="D30" s="153" t="s">
        <v>294</v>
      </c>
      <c r="E30" s="17"/>
      <c r="F30" s="17">
        <v>11017</v>
      </c>
      <c r="G30" s="29" t="s">
        <v>187</v>
      </c>
      <c r="H30" s="158">
        <f>+H35+H36+H37+H38+H39+H40+H41+H42</f>
        <v>839446.15</v>
      </c>
      <c r="I30" s="158">
        <f>+I35+I36+I37+I38+I39+I40+I41+I42</f>
        <v>958145.89999999991</v>
      </c>
      <c r="J30" s="158">
        <f t="shared" ref="J30:L30" si="3">+J35+J36+J37+J38+J39+J40+J41+J42</f>
        <v>0</v>
      </c>
      <c r="K30" s="158">
        <f t="shared" si="3"/>
        <v>0</v>
      </c>
      <c r="L30" s="158">
        <f t="shared" si="3"/>
        <v>0</v>
      </c>
    </row>
    <row r="31" spans="2:12" ht="38.25" x14ac:dyDescent="0.25">
      <c r="B31" s="153"/>
      <c r="C31" s="153"/>
      <c r="D31" s="153"/>
      <c r="E31" s="17"/>
      <c r="F31" s="17"/>
      <c r="G31" s="30" t="s">
        <v>142</v>
      </c>
      <c r="H31" s="17"/>
      <c r="I31" s="150"/>
      <c r="J31" s="17"/>
      <c r="K31" s="17"/>
      <c r="L31" s="17"/>
    </row>
    <row r="32" spans="2:12" x14ac:dyDescent="0.25">
      <c r="B32" s="153"/>
      <c r="C32" s="153"/>
      <c r="D32" s="153"/>
      <c r="E32" s="17"/>
      <c r="F32" s="17"/>
      <c r="G32" s="29" t="s">
        <v>341</v>
      </c>
      <c r="H32" s="17"/>
      <c r="I32" s="150"/>
      <c r="J32" s="17"/>
      <c r="K32" s="17"/>
      <c r="L32" s="17"/>
    </row>
    <row r="33" spans="2:12" x14ac:dyDescent="0.25">
      <c r="B33" s="153"/>
      <c r="C33" s="153"/>
      <c r="D33" s="153"/>
      <c r="E33" s="17"/>
      <c r="F33" s="17"/>
      <c r="G33" s="29" t="s">
        <v>407</v>
      </c>
      <c r="H33" s="17"/>
      <c r="I33" s="150"/>
      <c r="J33" s="17"/>
      <c r="K33" s="17"/>
      <c r="L33" s="17"/>
    </row>
    <row r="34" spans="2:12" ht="38.25" x14ac:dyDescent="0.25">
      <c r="B34" s="153"/>
      <c r="C34" s="153"/>
      <c r="D34" s="153"/>
      <c r="E34" s="17"/>
      <c r="F34" s="17"/>
      <c r="G34" s="29" t="s">
        <v>342</v>
      </c>
      <c r="H34" s="17"/>
      <c r="I34" s="150"/>
      <c r="J34" s="17"/>
      <c r="K34" s="17"/>
      <c r="L34" s="17"/>
    </row>
    <row r="35" spans="2:12" x14ac:dyDescent="0.25">
      <c r="B35" s="153"/>
      <c r="C35" s="153"/>
      <c r="D35" s="153"/>
      <c r="E35" s="17"/>
      <c r="F35" s="17"/>
      <c r="G35" s="29" t="s">
        <v>408</v>
      </c>
      <c r="H35" s="150">
        <v>133.32</v>
      </c>
      <c r="I35" s="150">
        <v>241.4</v>
      </c>
      <c r="J35" s="17"/>
      <c r="K35" s="17"/>
      <c r="L35" s="17"/>
    </row>
    <row r="36" spans="2:12" x14ac:dyDescent="0.25">
      <c r="B36" s="153"/>
      <c r="C36" s="153"/>
      <c r="D36" s="153"/>
      <c r="E36" s="17"/>
      <c r="F36" s="17"/>
      <c r="G36" s="29" t="s">
        <v>414</v>
      </c>
      <c r="H36" s="150">
        <v>1066.8</v>
      </c>
      <c r="I36" s="150">
        <v>0</v>
      </c>
      <c r="J36" s="17"/>
      <c r="K36" s="17"/>
      <c r="L36" s="17"/>
    </row>
    <row r="37" spans="2:12" x14ac:dyDescent="0.25">
      <c r="B37" s="153"/>
      <c r="C37" s="153"/>
      <c r="D37" s="153"/>
      <c r="E37" s="17"/>
      <c r="F37" s="17"/>
      <c r="G37" s="29" t="s">
        <v>409</v>
      </c>
      <c r="H37" s="150">
        <v>138.13999999999999</v>
      </c>
      <c r="I37" s="150">
        <v>482.9</v>
      </c>
      <c r="J37" s="17"/>
      <c r="K37" s="17"/>
      <c r="L37" s="17"/>
    </row>
    <row r="38" spans="2:12" x14ac:dyDescent="0.25">
      <c r="B38" s="153"/>
      <c r="C38" s="153"/>
      <c r="D38" s="153"/>
      <c r="E38" s="17"/>
      <c r="F38" s="17"/>
      <c r="G38" s="29" t="s">
        <v>410</v>
      </c>
      <c r="H38" s="150">
        <v>45.29</v>
      </c>
      <c r="I38" s="150">
        <v>161</v>
      </c>
      <c r="J38" s="17"/>
      <c r="K38" s="17"/>
      <c r="L38" s="17"/>
    </row>
    <row r="39" spans="2:12" ht="25.5" x14ac:dyDescent="0.25">
      <c r="B39" s="153"/>
      <c r="C39" s="153"/>
      <c r="D39" s="153"/>
      <c r="E39" s="17"/>
      <c r="F39" s="17"/>
      <c r="G39" s="29" t="s">
        <v>415</v>
      </c>
      <c r="H39" s="150">
        <v>149.49</v>
      </c>
      <c r="I39" s="150">
        <v>0</v>
      </c>
      <c r="J39" s="17"/>
      <c r="K39" s="17"/>
      <c r="L39" s="17"/>
    </row>
    <row r="40" spans="2:12" x14ac:dyDescent="0.25">
      <c r="B40" s="153"/>
      <c r="C40" s="153"/>
      <c r="D40" s="153"/>
      <c r="E40" s="17"/>
      <c r="F40" s="17"/>
      <c r="G40" s="29" t="s">
        <v>411</v>
      </c>
      <c r="H40" s="150">
        <v>1248.98</v>
      </c>
      <c r="I40" s="150">
        <v>482.9</v>
      </c>
      <c r="J40" s="17"/>
      <c r="K40" s="17"/>
      <c r="L40" s="17"/>
    </row>
    <row r="41" spans="2:12" ht="25.5" x14ac:dyDescent="0.25">
      <c r="B41" s="153"/>
      <c r="C41" s="153"/>
      <c r="D41" s="153"/>
      <c r="E41" s="17"/>
      <c r="F41" s="17"/>
      <c r="G41" s="29" t="s">
        <v>412</v>
      </c>
      <c r="H41" s="150">
        <v>708657.1</v>
      </c>
      <c r="I41" s="150">
        <v>799141.9</v>
      </c>
      <c r="J41" s="17"/>
      <c r="K41" s="17"/>
      <c r="L41" s="17"/>
    </row>
    <row r="42" spans="2:12" x14ac:dyDescent="0.25">
      <c r="B42" s="153"/>
      <c r="C42" s="153"/>
      <c r="D42" s="153"/>
      <c r="E42" s="17"/>
      <c r="F42" s="17"/>
      <c r="G42" s="29" t="s">
        <v>420</v>
      </c>
      <c r="H42" s="150">
        <v>128007.03</v>
      </c>
      <c r="I42" s="150">
        <v>157635.79999999999</v>
      </c>
      <c r="J42" s="17"/>
      <c r="K42" s="17"/>
      <c r="L42" s="17"/>
    </row>
    <row r="43" spans="2:12" ht="42" customHeight="1" x14ac:dyDescent="0.25">
      <c r="B43" s="153"/>
      <c r="C43" s="153"/>
      <c r="D43" s="153"/>
      <c r="E43" s="17"/>
      <c r="F43" s="17">
        <v>11018</v>
      </c>
      <c r="G43" s="29" t="s">
        <v>370</v>
      </c>
      <c r="H43" s="158">
        <f>+H48</f>
        <v>12669691.65</v>
      </c>
      <c r="I43" s="150">
        <v>5000000</v>
      </c>
      <c r="J43" s="150">
        <v>2000000</v>
      </c>
      <c r="K43" s="17"/>
      <c r="L43" s="17"/>
    </row>
    <row r="44" spans="2:12" x14ac:dyDescent="0.25">
      <c r="B44" s="153"/>
      <c r="C44" s="153"/>
      <c r="D44" s="153"/>
      <c r="E44" s="17"/>
      <c r="F44" s="17"/>
      <c r="G44" s="30" t="s">
        <v>139</v>
      </c>
      <c r="H44" s="17"/>
      <c r="I44" s="150">
        <v>0</v>
      </c>
      <c r="J44" s="17"/>
      <c r="K44" s="17"/>
      <c r="L44" s="17"/>
    </row>
    <row r="45" spans="2:12" x14ac:dyDescent="0.25">
      <c r="B45" s="153"/>
      <c r="C45" s="153"/>
      <c r="D45" s="153"/>
      <c r="E45" s="17"/>
      <c r="F45" s="17"/>
      <c r="G45" s="29" t="s">
        <v>341</v>
      </c>
      <c r="H45" s="17"/>
      <c r="I45" s="150"/>
      <c r="J45" s="17"/>
      <c r="K45" s="17"/>
      <c r="L45" s="17"/>
    </row>
    <row r="46" spans="2:12" ht="25.5" x14ac:dyDescent="0.25">
      <c r="B46" s="153"/>
      <c r="C46" s="153"/>
      <c r="D46" s="153"/>
      <c r="E46" s="17"/>
      <c r="F46" s="17"/>
      <c r="G46" s="29" t="s">
        <v>127</v>
      </c>
      <c r="H46" s="17"/>
      <c r="I46" s="150"/>
      <c r="J46" s="17"/>
      <c r="K46" s="17"/>
      <c r="L46" s="17"/>
    </row>
    <row r="47" spans="2:12" ht="38.25" x14ac:dyDescent="0.25">
      <c r="B47" s="153"/>
      <c r="C47" s="153"/>
      <c r="D47" s="153"/>
      <c r="E47" s="17"/>
      <c r="F47" s="17"/>
      <c r="G47" s="29" t="s">
        <v>342</v>
      </c>
      <c r="H47" s="17"/>
      <c r="I47" s="150"/>
      <c r="J47" s="17"/>
      <c r="K47" s="17"/>
      <c r="L47" s="17"/>
    </row>
    <row r="48" spans="2:12" x14ac:dyDescent="0.25">
      <c r="B48" s="153"/>
      <c r="C48" s="153"/>
      <c r="D48" s="153"/>
      <c r="E48" s="17"/>
      <c r="F48" s="17"/>
      <c r="G48" s="29" t="s">
        <v>405</v>
      </c>
      <c r="H48" s="150">
        <v>12669691.65</v>
      </c>
      <c r="I48" s="150">
        <v>5000000</v>
      </c>
      <c r="J48" s="150">
        <v>2000000</v>
      </c>
      <c r="K48" s="17"/>
      <c r="L48" s="17"/>
    </row>
    <row r="49" spans="2:12" ht="25.5" x14ac:dyDescent="0.25">
      <c r="B49" s="153"/>
      <c r="C49" s="153"/>
      <c r="D49" s="153"/>
      <c r="E49" s="17"/>
      <c r="F49" s="17">
        <v>11020</v>
      </c>
      <c r="G49" s="29" t="s">
        <v>187</v>
      </c>
      <c r="H49" s="150">
        <f>+H54</f>
        <v>579582.31000000006</v>
      </c>
      <c r="I49" s="150">
        <f>I54</f>
        <v>841764</v>
      </c>
      <c r="J49" s="150">
        <f t="shared" ref="J49:L49" si="4">J54</f>
        <v>905864</v>
      </c>
      <c r="K49" s="150">
        <f t="shared" si="4"/>
        <v>996450.4</v>
      </c>
      <c r="L49" s="150">
        <f t="shared" si="4"/>
        <v>996450.4</v>
      </c>
    </row>
    <row r="50" spans="2:12" x14ac:dyDescent="0.25">
      <c r="B50" s="153"/>
      <c r="C50" s="153"/>
      <c r="D50" s="153"/>
      <c r="E50" s="17"/>
      <c r="F50" s="17"/>
      <c r="G50" s="30" t="s">
        <v>372</v>
      </c>
      <c r="H50" s="17"/>
      <c r="I50" s="150"/>
      <c r="J50" s="17"/>
      <c r="K50" s="17"/>
      <c r="L50" s="17"/>
    </row>
    <row r="51" spans="2:12" x14ac:dyDescent="0.25">
      <c r="B51" s="153"/>
      <c r="C51" s="153"/>
      <c r="D51" s="153"/>
      <c r="E51" s="17"/>
      <c r="F51" s="17"/>
      <c r="G51" s="29" t="s">
        <v>341</v>
      </c>
      <c r="H51" s="17"/>
      <c r="I51" s="150"/>
      <c r="J51" s="17"/>
      <c r="K51" s="17"/>
      <c r="L51" s="17"/>
    </row>
    <row r="52" spans="2:12" ht="25.5" x14ac:dyDescent="0.25">
      <c r="B52" s="153"/>
      <c r="C52" s="153"/>
      <c r="D52" s="153"/>
      <c r="E52" s="17"/>
      <c r="F52" s="17"/>
      <c r="G52" s="29" t="s">
        <v>404</v>
      </c>
      <c r="H52" s="17"/>
      <c r="I52" s="150"/>
      <c r="J52" s="17"/>
      <c r="K52" s="17"/>
      <c r="L52" s="17"/>
    </row>
    <row r="53" spans="2:12" ht="33" customHeight="1" x14ac:dyDescent="0.25">
      <c r="B53" s="153"/>
      <c r="C53" s="153"/>
      <c r="D53" s="153"/>
      <c r="E53" s="17"/>
      <c r="F53" s="17"/>
      <c r="G53" s="29" t="s">
        <v>342</v>
      </c>
      <c r="H53" s="17"/>
      <c r="I53" s="150"/>
      <c r="J53" s="17"/>
      <c r="K53" s="17"/>
      <c r="L53" s="17"/>
    </row>
    <row r="54" spans="2:12" x14ac:dyDescent="0.25">
      <c r="B54" s="153"/>
      <c r="C54" s="153"/>
      <c r="D54" s="153"/>
      <c r="E54" s="17"/>
      <c r="F54" s="17"/>
      <c r="G54" s="29" t="s">
        <v>406</v>
      </c>
      <c r="H54" s="150">
        <v>579582.31000000006</v>
      </c>
      <c r="I54" s="150">
        <v>841764</v>
      </c>
      <c r="J54" s="150">
        <v>905864</v>
      </c>
      <c r="K54" s="150">
        <v>996450.4</v>
      </c>
      <c r="L54" s="150">
        <v>996450.4</v>
      </c>
    </row>
    <row r="55" spans="2:12" x14ac:dyDescent="0.25">
      <c r="B55" s="153"/>
      <c r="C55" s="153"/>
      <c r="D55" s="153"/>
      <c r="E55" s="17"/>
      <c r="F55" s="17"/>
      <c r="G55" s="29"/>
      <c r="H55" s="17"/>
      <c r="I55" s="150"/>
      <c r="J55" s="17"/>
      <c r="K55" s="17"/>
      <c r="L55" s="17"/>
    </row>
    <row r="56" spans="2:12" x14ac:dyDescent="0.25">
      <c r="B56" s="153"/>
      <c r="C56" s="153"/>
      <c r="D56" s="153"/>
      <c r="E56" s="17"/>
      <c r="F56" s="17"/>
      <c r="G56" s="29"/>
      <c r="H56" s="17"/>
      <c r="I56" s="150"/>
      <c r="J56" s="17"/>
      <c r="K56" s="17"/>
      <c r="L56" s="17"/>
    </row>
    <row r="57" spans="2:12" ht="25.5" x14ac:dyDescent="0.25">
      <c r="B57" s="153"/>
      <c r="C57" s="153"/>
      <c r="D57" s="153"/>
      <c r="E57" s="17"/>
      <c r="F57" s="17">
        <v>31003</v>
      </c>
      <c r="G57" s="29" t="s">
        <v>187</v>
      </c>
      <c r="H57" s="150">
        <f>+H62</f>
        <v>996822.62</v>
      </c>
      <c r="I57" s="150">
        <f>I62</f>
        <v>832400.1</v>
      </c>
      <c r="J57" s="150">
        <f t="shared" ref="J57:L57" si="5">J62</f>
        <v>0</v>
      </c>
      <c r="K57" s="150">
        <f t="shared" si="5"/>
        <v>0</v>
      </c>
      <c r="L57" s="150">
        <f t="shared" si="5"/>
        <v>0</v>
      </c>
    </row>
    <row r="58" spans="2:12" ht="51" x14ac:dyDescent="0.25">
      <c r="B58" s="153"/>
      <c r="C58" s="153"/>
      <c r="D58" s="153"/>
      <c r="E58" s="17"/>
      <c r="F58" s="17"/>
      <c r="G58" s="30" t="s">
        <v>145</v>
      </c>
      <c r="H58" s="17"/>
      <c r="I58" s="150"/>
      <c r="J58" s="17"/>
      <c r="K58" s="17"/>
      <c r="L58" s="17"/>
    </row>
    <row r="59" spans="2:12" x14ac:dyDescent="0.25">
      <c r="B59" s="153"/>
      <c r="C59" s="153"/>
      <c r="D59" s="153"/>
      <c r="E59" s="17"/>
      <c r="F59" s="17"/>
      <c r="G59" s="29" t="s">
        <v>341</v>
      </c>
      <c r="H59" s="17"/>
      <c r="I59" s="150"/>
      <c r="J59" s="17"/>
      <c r="K59" s="17"/>
      <c r="L59" s="17"/>
    </row>
    <row r="60" spans="2:12" x14ac:dyDescent="0.25">
      <c r="B60" s="153"/>
      <c r="C60" s="153"/>
      <c r="D60" s="153"/>
      <c r="E60" s="17"/>
      <c r="F60" s="17"/>
      <c r="G60" s="29" t="s">
        <v>407</v>
      </c>
      <c r="H60" s="17"/>
      <c r="I60" s="150"/>
      <c r="J60" s="17"/>
      <c r="K60" s="17"/>
      <c r="L60" s="17"/>
    </row>
    <row r="61" spans="2:12" ht="38.25" x14ac:dyDescent="0.25">
      <c r="B61" s="153"/>
      <c r="C61" s="153"/>
      <c r="D61" s="153"/>
      <c r="E61" s="17"/>
      <c r="F61" s="17"/>
      <c r="G61" s="29" t="s">
        <v>342</v>
      </c>
      <c r="H61" s="17"/>
      <c r="I61" s="150"/>
      <c r="J61" s="17"/>
      <c r="K61" s="17"/>
      <c r="L61" s="17"/>
    </row>
    <row r="62" spans="2:12" x14ac:dyDescent="0.25">
      <c r="B62" s="153"/>
      <c r="C62" s="153"/>
      <c r="D62" s="153"/>
      <c r="E62" s="17"/>
      <c r="F62" s="17"/>
      <c r="G62" s="29" t="s">
        <v>421</v>
      </c>
      <c r="H62" s="150">
        <v>996822.62</v>
      </c>
      <c r="I62" s="150">
        <v>832400.1</v>
      </c>
      <c r="J62" s="17"/>
      <c r="K62" s="17"/>
      <c r="L62" s="17"/>
    </row>
    <row r="63" spans="2:12" ht="25.5" x14ac:dyDescent="0.25">
      <c r="B63" s="153" t="s">
        <v>293</v>
      </c>
      <c r="C63" s="153" t="s">
        <v>294</v>
      </c>
      <c r="D63" s="153" t="s">
        <v>294</v>
      </c>
      <c r="E63" s="17"/>
      <c r="F63" s="17">
        <v>31004</v>
      </c>
      <c r="G63" s="29" t="s">
        <v>187</v>
      </c>
      <c r="H63" s="150">
        <f>+H68</f>
        <v>875014.43</v>
      </c>
      <c r="I63" s="150">
        <f>I68</f>
        <v>1104584.6000000001</v>
      </c>
      <c r="J63" s="150">
        <f t="shared" ref="J63:L63" si="6">J68</f>
        <v>0</v>
      </c>
      <c r="K63" s="150">
        <f t="shared" si="6"/>
        <v>0</v>
      </c>
      <c r="L63" s="150">
        <f t="shared" si="6"/>
        <v>0</v>
      </c>
    </row>
    <row r="64" spans="2:12" ht="51" x14ac:dyDescent="0.25">
      <c r="B64" s="153"/>
      <c r="C64" s="153"/>
      <c r="D64" s="153"/>
      <c r="E64" s="17"/>
      <c r="F64" s="17"/>
      <c r="G64" s="30" t="s">
        <v>148</v>
      </c>
      <c r="H64" s="17"/>
      <c r="I64" s="150"/>
      <c r="J64" s="17"/>
      <c r="K64" s="17"/>
      <c r="L64" s="17"/>
    </row>
    <row r="65" spans="2:12" x14ac:dyDescent="0.25">
      <c r="B65" s="153"/>
      <c r="C65" s="153"/>
      <c r="D65" s="153"/>
      <c r="E65" s="17"/>
      <c r="F65" s="17"/>
      <c r="G65" s="29" t="s">
        <v>341</v>
      </c>
      <c r="H65" s="17"/>
      <c r="I65" s="150"/>
      <c r="J65" s="17"/>
      <c r="K65" s="17"/>
      <c r="L65" s="17"/>
    </row>
    <row r="66" spans="2:12" x14ac:dyDescent="0.25">
      <c r="B66" s="153"/>
      <c r="C66" s="153"/>
      <c r="D66" s="153"/>
      <c r="E66" s="17"/>
      <c r="F66" s="17"/>
      <c r="G66" s="29" t="s">
        <v>407</v>
      </c>
      <c r="H66" s="17"/>
      <c r="I66" s="150"/>
      <c r="J66" s="17"/>
      <c r="K66" s="17"/>
      <c r="L66" s="17"/>
    </row>
    <row r="67" spans="2:12" ht="38.25" x14ac:dyDescent="0.25">
      <c r="B67" s="153"/>
      <c r="C67" s="153"/>
      <c r="D67" s="153"/>
      <c r="E67" s="17"/>
      <c r="F67" s="17"/>
      <c r="G67" s="29" t="s">
        <v>342</v>
      </c>
      <c r="H67" s="17"/>
      <c r="I67" s="150"/>
      <c r="J67" s="17"/>
      <c r="K67" s="17"/>
      <c r="L67" s="17"/>
    </row>
    <row r="68" spans="2:12" x14ac:dyDescent="0.25">
      <c r="B68" s="153"/>
      <c r="C68" s="153"/>
      <c r="D68" s="153"/>
      <c r="E68" s="17"/>
      <c r="F68" s="17"/>
      <c r="G68" s="29" t="s">
        <v>413</v>
      </c>
      <c r="H68" s="150">
        <v>875014.43</v>
      </c>
      <c r="I68" s="150">
        <v>1104584.6000000001</v>
      </c>
      <c r="J68" s="17"/>
      <c r="K68" s="17"/>
      <c r="L68" s="17"/>
    </row>
    <row r="69" spans="2:12" ht="29.25" customHeight="1" x14ac:dyDescent="0.25">
      <c r="B69" s="153" t="s">
        <v>296</v>
      </c>
      <c r="C69" s="153" t="s">
        <v>293</v>
      </c>
      <c r="D69" s="153" t="s">
        <v>294</v>
      </c>
      <c r="E69" s="17">
        <v>1119</v>
      </c>
      <c r="F69" s="17"/>
      <c r="G69" s="29" t="s">
        <v>378</v>
      </c>
      <c r="H69" s="159">
        <f>+H70</f>
        <v>1101918.1499999999</v>
      </c>
      <c r="I69" s="159">
        <f t="shared" ref="I69:L69" si="7">+I70</f>
        <v>0</v>
      </c>
      <c r="J69" s="159">
        <f t="shared" si="7"/>
        <v>0</v>
      </c>
      <c r="K69" s="159">
        <f t="shared" si="7"/>
        <v>0</v>
      </c>
      <c r="L69" s="159">
        <f t="shared" si="7"/>
        <v>0</v>
      </c>
    </row>
    <row r="70" spans="2:12" ht="57" customHeight="1" x14ac:dyDescent="0.25">
      <c r="B70" s="153"/>
      <c r="C70" s="153"/>
      <c r="D70" s="153"/>
      <c r="E70" s="17"/>
      <c r="F70" s="17">
        <v>11001</v>
      </c>
      <c r="G70" s="30" t="s">
        <v>379</v>
      </c>
      <c r="H70" s="150">
        <f>+H74</f>
        <v>1101918.1499999999</v>
      </c>
      <c r="I70" s="150">
        <f t="shared" ref="I70:L70" si="8">+I74</f>
        <v>0</v>
      </c>
      <c r="J70" s="150">
        <f t="shared" si="8"/>
        <v>0</v>
      </c>
      <c r="K70" s="150">
        <f t="shared" si="8"/>
        <v>0</v>
      </c>
      <c r="L70" s="150">
        <f t="shared" si="8"/>
        <v>0</v>
      </c>
    </row>
    <row r="71" spans="2:12" x14ac:dyDescent="0.25">
      <c r="B71" s="153"/>
      <c r="C71" s="153"/>
      <c r="D71" s="153"/>
      <c r="E71" s="17"/>
      <c r="F71" s="17"/>
      <c r="G71" s="29" t="s">
        <v>341</v>
      </c>
      <c r="H71" s="17"/>
      <c r="I71" s="150"/>
      <c r="J71" s="17"/>
      <c r="K71" s="17"/>
      <c r="L71" s="17"/>
    </row>
    <row r="72" spans="2:12" ht="25.5" x14ac:dyDescent="0.25">
      <c r="B72" s="153"/>
      <c r="C72" s="153"/>
      <c r="D72" s="153"/>
      <c r="E72" s="17"/>
      <c r="F72" s="17"/>
      <c r="G72" s="29" t="s">
        <v>404</v>
      </c>
      <c r="H72" s="17"/>
      <c r="I72" s="150"/>
      <c r="J72" s="17"/>
      <c r="K72" s="17"/>
      <c r="L72" s="17"/>
    </row>
    <row r="73" spans="2:12" ht="36.75" customHeight="1" x14ac:dyDescent="0.25">
      <c r="B73" s="153"/>
      <c r="C73" s="153"/>
      <c r="D73" s="153"/>
      <c r="E73" s="17"/>
      <c r="F73" s="17"/>
      <c r="G73" s="29" t="s">
        <v>342</v>
      </c>
      <c r="H73" s="17"/>
      <c r="I73" s="150"/>
      <c r="J73" s="17"/>
      <c r="K73" s="17"/>
      <c r="L73" s="17"/>
    </row>
    <row r="74" spans="2:12" x14ac:dyDescent="0.25">
      <c r="B74" s="153"/>
      <c r="C74" s="153"/>
      <c r="D74" s="153"/>
      <c r="E74" s="17"/>
      <c r="F74" s="17"/>
      <c r="G74" s="29" t="s">
        <v>419</v>
      </c>
      <c r="H74" s="150">
        <v>1101918.1499999999</v>
      </c>
      <c r="I74" s="150"/>
      <c r="J74" s="17"/>
      <c r="K74" s="17"/>
      <c r="L74" s="17"/>
    </row>
    <row r="75" spans="2:12" x14ac:dyDescent="0.25">
      <c r="B75" s="153" t="s">
        <v>293</v>
      </c>
      <c r="C75" s="153" t="s">
        <v>297</v>
      </c>
      <c r="D75" s="153" t="s">
        <v>294</v>
      </c>
      <c r="E75" s="17">
        <v>1164</v>
      </c>
      <c r="F75" s="17"/>
      <c r="G75" s="29" t="s">
        <v>299</v>
      </c>
      <c r="H75" s="159">
        <f>+H76+H81+H87+H94</f>
        <v>2576222.77</v>
      </c>
      <c r="I75" s="159">
        <f>+I76+I81+I87+I94</f>
        <v>2345053.7999999998</v>
      </c>
      <c r="J75" s="159">
        <f t="shared" ref="J75:L75" si="9">+J76+J81+J87+J94</f>
        <v>816404</v>
      </c>
      <c r="K75" s="159">
        <f t="shared" si="9"/>
        <v>861204</v>
      </c>
      <c r="L75" s="159">
        <f t="shared" si="9"/>
        <v>865244</v>
      </c>
    </row>
    <row r="76" spans="2:12" x14ac:dyDescent="0.25">
      <c r="B76" s="153"/>
      <c r="C76" s="153"/>
      <c r="D76" s="153"/>
      <c r="E76" s="17"/>
      <c r="F76" s="17">
        <v>11001</v>
      </c>
      <c r="G76" s="30" t="s">
        <v>422</v>
      </c>
      <c r="H76" s="150">
        <f>+H80</f>
        <v>312886.2</v>
      </c>
      <c r="I76" s="150">
        <f>+I80</f>
        <v>313992</v>
      </c>
      <c r="J76" s="150">
        <f t="shared" ref="J76:L76" si="10">+J80</f>
        <v>595200</v>
      </c>
      <c r="K76" s="150">
        <f t="shared" si="10"/>
        <v>640000</v>
      </c>
      <c r="L76" s="150">
        <f t="shared" si="10"/>
        <v>640000</v>
      </c>
    </row>
    <row r="77" spans="2:12" x14ac:dyDescent="0.25">
      <c r="B77" s="153"/>
      <c r="C77" s="153"/>
      <c r="D77" s="153"/>
      <c r="E77" s="17"/>
      <c r="F77" s="17"/>
      <c r="G77" s="29" t="s">
        <v>341</v>
      </c>
      <c r="H77" s="17"/>
      <c r="I77" s="150"/>
      <c r="J77" s="17"/>
      <c r="K77" s="17"/>
      <c r="L77" s="17"/>
    </row>
    <row r="78" spans="2:12" ht="25.5" x14ac:dyDescent="0.25">
      <c r="B78" s="153"/>
      <c r="C78" s="153"/>
      <c r="D78" s="153"/>
      <c r="E78" s="17"/>
      <c r="F78" s="17"/>
      <c r="G78" s="29" t="s">
        <v>404</v>
      </c>
      <c r="H78" s="17"/>
      <c r="I78" s="150"/>
      <c r="J78" s="17"/>
      <c r="K78" s="17"/>
      <c r="L78" s="17"/>
    </row>
    <row r="79" spans="2:12" ht="36.75" customHeight="1" x14ac:dyDescent="0.25">
      <c r="B79" s="153"/>
      <c r="C79" s="153"/>
      <c r="D79" s="153"/>
      <c r="E79" s="17"/>
      <c r="F79" s="17"/>
      <c r="G79" s="29" t="s">
        <v>342</v>
      </c>
      <c r="H79" s="17"/>
      <c r="I79" s="150"/>
      <c r="J79" s="17"/>
      <c r="K79" s="17"/>
      <c r="L79" s="17"/>
    </row>
    <row r="80" spans="2:12" ht="25.5" x14ac:dyDescent="0.25">
      <c r="B80" s="153"/>
      <c r="C80" s="153"/>
      <c r="D80" s="153"/>
      <c r="E80" s="17"/>
      <c r="F80" s="17"/>
      <c r="G80" s="29" t="s">
        <v>417</v>
      </c>
      <c r="H80" s="150">
        <v>312886.2</v>
      </c>
      <c r="I80" s="150">
        <v>313992</v>
      </c>
      <c r="J80" s="150">
        <v>595200</v>
      </c>
      <c r="K80" s="150">
        <v>640000</v>
      </c>
      <c r="L80" s="150">
        <v>640000</v>
      </c>
    </row>
    <row r="81" spans="2:12" x14ac:dyDescent="0.25">
      <c r="B81" s="153"/>
      <c r="C81" s="153"/>
      <c r="D81" s="153"/>
      <c r="E81" s="17"/>
      <c r="F81" s="17">
        <v>11002</v>
      </c>
      <c r="G81" s="29" t="s">
        <v>299</v>
      </c>
      <c r="H81" s="150">
        <f>+H86</f>
        <v>81435.37</v>
      </c>
      <c r="I81" s="150">
        <f>+I86</f>
        <v>83671.399999999994</v>
      </c>
      <c r="J81" s="150">
        <f t="shared" ref="J81:L81" si="11">+J86</f>
        <v>80244</v>
      </c>
      <c r="K81" s="150">
        <f t="shared" si="11"/>
        <v>80244</v>
      </c>
      <c r="L81" s="150">
        <f t="shared" si="11"/>
        <v>80244</v>
      </c>
    </row>
    <row r="82" spans="2:12" ht="25.5" x14ac:dyDescent="0.25">
      <c r="B82" s="153"/>
      <c r="C82" s="153"/>
      <c r="D82" s="153"/>
      <c r="E82" s="17"/>
      <c r="F82" s="17"/>
      <c r="G82" s="30" t="s">
        <v>172</v>
      </c>
      <c r="H82" s="17"/>
      <c r="I82" s="150"/>
      <c r="J82" s="17"/>
      <c r="K82" s="17"/>
      <c r="L82" s="17"/>
    </row>
    <row r="83" spans="2:12" x14ac:dyDescent="0.25">
      <c r="B83" s="153"/>
      <c r="C83" s="153"/>
      <c r="D83" s="153"/>
      <c r="E83" s="17"/>
      <c r="F83" s="17"/>
      <c r="G83" s="29" t="s">
        <v>341</v>
      </c>
      <c r="H83" s="17"/>
      <c r="I83" s="150"/>
      <c r="J83" s="17"/>
      <c r="K83" s="17"/>
      <c r="L83" s="17"/>
    </row>
    <row r="84" spans="2:12" ht="25.5" x14ac:dyDescent="0.25">
      <c r="B84" s="153"/>
      <c r="C84" s="153"/>
      <c r="D84" s="153"/>
      <c r="E84" s="17"/>
      <c r="F84" s="17"/>
      <c r="G84" s="29" t="s">
        <v>404</v>
      </c>
      <c r="H84" s="17"/>
      <c r="I84" s="150"/>
      <c r="J84" s="17"/>
      <c r="K84" s="17"/>
      <c r="L84" s="17"/>
    </row>
    <row r="85" spans="2:12" ht="38.25" x14ac:dyDescent="0.25">
      <c r="B85" s="153"/>
      <c r="C85" s="153"/>
      <c r="D85" s="153"/>
      <c r="E85" s="17"/>
      <c r="F85" s="17"/>
      <c r="G85" s="29" t="s">
        <v>342</v>
      </c>
      <c r="H85" s="17"/>
      <c r="I85" s="150"/>
      <c r="J85" s="17"/>
      <c r="K85" s="17"/>
      <c r="L85" s="17"/>
    </row>
    <row r="86" spans="2:12" x14ac:dyDescent="0.25">
      <c r="B86" s="153"/>
      <c r="C86" s="153"/>
      <c r="D86" s="153"/>
      <c r="E86" s="17"/>
      <c r="F86" s="17"/>
      <c r="G86" s="29" t="s">
        <v>406</v>
      </c>
      <c r="H86" s="150">
        <v>81435.37</v>
      </c>
      <c r="I86" s="150">
        <v>83671.399999999994</v>
      </c>
      <c r="J86" s="150">
        <v>80244</v>
      </c>
      <c r="K86" s="150">
        <v>80244</v>
      </c>
      <c r="L86" s="150">
        <v>80244</v>
      </c>
    </row>
    <row r="87" spans="2:12" x14ac:dyDescent="0.25">
      <c r="B87" s="153"/>
      <c r="C87" s="153"/>
      <c r="D87" s="153"/>
      <c r="E87" s="17"/>
      <c r="F87" s="17">
        <v>11004</v>
      </c>
      <c r="G87" s="29" t="s">
        <v>299</v>
      </c>
      <c r="H87" s="150">
        <f>+H92+H93</f>
        <v>327160</v>
      </c>
      <c r="I87" s="150">
        <f>+I92+I93</f>
        <v>132000</v>
      </c>
      <c r="J87" s="150">
        <f t="shared" ref="J87:L87" si="12">+J92+J93</f>
        <v>140960</v>
      </c>
      <c r="K87" s="150">
        <f t="shared" si="12"/>
        <v>140960</v>
      </c>
      <c r="L87" s="150">
        <f t="shared" si="12"/>
        <v>145000</v>
      </c>
    </row>
    <row r="88" spans="2:12" ht="25.5" x14ac:dyDescent="0.25">
      <c r="B88" s="153"/>
      <c r="C88" s="153"/>
      <c r="D88" s="153"/>
      <c r="E88" s="17"/>
      <c r="F88" s="17"/>
      <c r="G88" s="30" t="s">
        <v>174</v>
      </c>
      <c r="H88" s="17"/>
      <c r="I88" s="150"/>
      <c r="J88" s="17"/>
      <c r="K88" s="17"/>
      <c r="L88" s="17"/>
    </row>
    <row r="89" spans="2:12" x14ac:dyDescent="0.25">
      <c r="B89" s="153"/>
      <c r="C89" s="153"/>
      <c r="D89" s="153"/>
      <c r="E89" s="17"/>
      <c r="F89" s="17"/>
      <c r="G89" s="29" t="s">
        <v>341</v>
      </c>
      <c r="H89" s="17"/>
      <c r="I89" s="150"/>
      <c r="J89" s="17"/>
      <c r="K89" s="17"/>
      <c r="L89" s="17"/>
    </row>
    <row r="90" spans="2:12" ht="25.5" x14ac:dyDescent="0.25">
      <c r="B90" s="153"/>
      <c r="C90" s="153"/>
      <c r="D90" s="153"/>
      <c r="E90" s="17"/>
      <c r="F90" s="17"/>
      <c r="G90" s="29" t="s">
        <v>404</v>
      </c>
      <c r="H90" s="17"/>
      <c r="I90" s="150"/>
      <c r="J90" s="17"/>
      <c r="K90" s="17"/>
      <c r="L90" s="17"/>
    </row>
    <row r="91" spans="2:12" ht="38.25" x14ac:dyDescent="0.25">
      <c r="B91" s="153"/>
      <c r="C91" s="153"/>
      <c r="D91" s="153"/>
      <c r="E91" s="17"/>
      <c r="F91" s="17"/>
      <c r="G91" s="29" t="s">
        <v>342</v>
      </c>
      <c r="H91" s="17"/>
      <c r="I91" s="150"/>
      <c r="J91" s="17"/>
      <c r="K91" s="17"/>
      <c r="L91" s="17"/>
    </row>
    <row r="92" spans="2:12" x14ac:dyDescent="0.25">
      <c r="B92" s="153"/>
      <c r="C92" s="153"/>
      <c r="D92" s="153"/>
      <c r="E92" s="17"/>
      <c r="F92" s="17"/>
      <c r="G92" s="29" t="s">
        <v>408</v>
      </c>
      <c r="H92" s="150">
        <v>311200</v>
      </c>
      <c r="I92" s="150">
        <v>116040</v>
      </c>
      <c r="J92" s="183">
        <f>140960-J93</f>
        <v>125000</v>
      </c>
      <c r="K92" s="183">
        <f t="shared" ref="K92" si="13">140960-K93</f>
        <v>125000</v>
      </c>
      <c r="L92" s="183">
        <f>145000-L93</f>
        <v>129040</v>
      </c>
    </row>
    <row r="93" spans="2:12" x14ac:dyDescent="0.25">
      <c r="B93" s="153"/>
      <c r="C93" s="153"/>
      <c r="D93" s="153"/>
      <c r="E93" s="17"/>
      <c r="F93" s="17"/>
      <c r="G93" s="29" t="s">
        <v>409</v>
      </c>
      <c r="H93" s="150">
        <v>15960</v>
      </c>
      <c r="I93" s="150">
        <v>15960</v>
      </c>
      <c r="J93" s="150">
        <v>15960</v>
      </c>
      <c r="K93" s="150">
        <v>15960</v>
      </c>
      <c r="L93" s="150">
        <v>15960</v>
      </c>
    </row>
    <row r="94" spans="2:12" x14ac:dyDescent="0.25">
      <c r="B94" s="153"/>
      <c r="C94" s="153"/>
      <c r="D94" s="153"/>
      <c r="E94" s="17"/>
      <c r="F94" s="17">
        <v>32001</v>
      </c>
      <c r="G94" s="29" t="s">
        <v>299</v>
      </c>
      <c r="H94" s="150">
        <f>+H99+H100</f>
        <v>1854741.2</v>
      </c>
      <c r="I94" s="150">
        <f t="shared" ref="I94:L94" si="14">+I99+I100</f>
        <v>1815390.4</v>
      </c>
      <c r="J94" s="150">
        <f t="shared" si="14"/>
        <v>0</v>
      </c>
      <c r="K94" s="150">
        <f t="shared" si="14"/>
        <v>0</v>
      </c>
      <c r="L94" s="150">
        <f t="shared" si="14"/>
        <v>0</v>
      </c>
    </row>
    <row r="95" spans="2:12" ht="25.5" x14ac:dyDescent="0.25">
      <c r="B95" s="153"/>
      <c r="C95" s="153"/>
      <c r="D95" s="153"/>
      <c r="E95" s="17"/>
      <c r="F95" s="17"/>
      <c r="G95" s="30" t="s">
        <v>177</v>
      </c>
      <c r="H95" s="17"/>
      <c r="I95" s="150"/>
      <c r="J95" s="17"/>
      <c r="K95" s="17"/>
      <c r="L95" s="17"/>
    </row>
    <row r="96" spans="2:12" x14ac:dyDescent="0.25">
      <c r="B96" s="153"/>
      <c r="C96" s="153"/>
      <c r="D96" s="153"/>
      <c r="E96" s="17"/>
      <c r="F96" s="17"/>
      <c r="G96" s="29" t="s">
        <v>341</v>
      </c>
      <c r="H96" s="17"/>
      <c r="I96" s="150"/>
      <c r="J96" s="17"/>
      <c r="K96" s="17"/>
      <c r="L96" s="17"/>
    </row>
    <row r="97" spans="2:12" ht="25.5" x14ac:dyDescent="0.25">
      <c r="B97" s="153"/>
      <c r="C97" s="153"/>
      <c r="D97" s="153"/>
      <c r="E97" s="17"/>
      <c r="F97" s="17"/>
      <c r="G97" s="29" t="s">
        <v>404</v>
      </c>
      <c r="H97" s="17"/>
      <c r="I97" s="150"/>
      <c r="J97" s="17"/>
      <c r="K97" s="17"/>
      <c r="L97" s="17"/>
    </row>
    <row r="98" spans="2:12" ht="38.25" x14ac:dyDescent="0.25">
      <c r="B98" s="153"/>
      <c r="C98" s="153"/>
      <c r="D98" s="153"/>
      <c r="E98" s="17"/>
      <c r="F98" s="17"/>
      <c r="G98" s="29" t="s">
        <v>342</v>
      </c>
      <c r="H98" s="17"/>
      <c r="I98" s="150"/>
      <c r="J98" s="17"/>
      <c r="K98" s="17"/>
      <c r="L98" s="17"/>
    </row>
    <row r="99" spans="2:12" x14ac:dyDescent="0.25">
      <c r="B99" s="153"/>
      <c r="C99" s="153"/>
      <c r="D99" s="153"/>
      <c r="E99" s="17"/>
      <c r="F99" s="17"/>
      <c r="G99" s="29" t="s">
        <v>426</v>
      </c>
      <c r="H99" s="150">
        <v>105200</v>
      </c>
      <c r="I99" s="150">
        <v>0</v>
      </c>
      <c r="J99" s="17"/>
      <c r="K99" s="17"/>
      <c r="L99" s="17"/>
    </row>
    <row r="100" spans="2:12" x14ac:dyDescent="0.25">
      <c r="B100" s="153"/>
      <c r="C100" s="153"/>
      <c r="D100" s="153"/>
      <c r="E100" s="17"/>
      <c r="F100" s="17"/>
      <c r="G100" s="29" t="s">
        <v>416</v>
      </c>
      <c r="H100" s="150">
        <v>1749541.2</v>
      </c>
      <c r="I100" s="150">
        <v>1815390.4</v>
      </c>
      <c r="J100" s="17"/>
      <c r="K100" s="17"/>
      <c r="L100" s="17"/>
    </row>
    <row r="101" spans="2:12" x14ac:dyDescent="0.25">
      <c r="B101" s="153" t="s">
        <v>296</v>
      </c>
      <c r="C101" s="153" t="s">
        <v>293</v>
      </c>
      <c r="D101" s="153" t="s">
        <v>294</v>
      </c>
      <c r="E101" s="17">
        <v>1220</v>
      </c>
      <c r="F101" s="17"/>
      <c r="G101" s="30" t="s">
        <v>381</v>
      </c>
      <c r="H101" s="17">
        <v>0</v>
      </c>
      <c r="I101" s="150">
        <f>+I102+I107+I113+I119</f>
        <v>5819153.7000000002</v>
      </c>
      <c r="J101" s="150">
        <f t="shared" ref="J101:L101" si="15">+J102+J107+J113+J119</f>
        <v>7244153.7000000002</v>
      </c>
      <c r="K101" s="150">
        <f t="shared" si="15"/>
        <v>8244153.7000000002</v>
      </c>
      <c r="L101" s="150">
        <f t="shared" si="15"/>
        <v>9244153.6999999993</v>
      </c>
    </row>
    <row r="102" spans="2:12" ht="42.75" customHeight="1" x14ac:dyDescent="0.25">
      <c r="B102" s="153"/>
      <c r="C102" s="153"/>
      <c r="D102" s="153"/>
      <c r="E102" s="17"/>
      <c r="F102" s="17">
        <v>11001</v>
      </c>
      <c r="G102" s="29" t="s">
        <v>423</v>
      </c>
      <c r="H102" s="17"/>
      <c r="I102" s="150">
        <f>+I106</f>
        <v>4165403.7</v>
      </c>
      <c r="J102" s="150">
        <f t="shared" ref="J102:L102" si="16">+J106</f>
        <v>5544153.7000000002</v>
      </c>
      <c r="K102" s="150">
        <f t="shared" si="16"/>
        <v>6544153.7000000002</v>
      </c>
      <c r="L102" s="150">
        <f t="shared" si="16"/>
        <v>7544153.7000000002</v>
      </c>
    </row>
    <row r="103" spans="2:12" x14ac:dyDescent="0.25">
      <c r="B103" s="153"/>
      <c r="C103" s="153"/>
      <c r="D103" s="153"/>
      <c r="E103" s="17"/>
      <c r="F103" s="17"/>
      <c r="G103" s="29" t="s">
        <v>341</v>
      </c>
      <c r="H103" s="17"/>
      <c r="I103" s="150"/>
      <c r="J103" s="17"/>
      <c r="K103" s="17"/>
      <c r="L103" s="17"/>
    </row>
    <row r="104" spans="2:12" ht="29.25" customHeight="1" x14ac:dyDescent="0.25">
      <c r="B104" s="153"/>
      <c r="C104" s="153"/>
      <c r="D104" s="153"/>
      <c r="E104" s="17"/>
      <c r="F104" s="17"/>
      <c r="G104" s="29" t="s">
        <v>127</v>
      </c>
      <c r="H104" s="17"/>
      <c r="I104" s="150"/>
      <c r="J104" s="17"/>
      <c r="K104" s="17"/>
      <c r="L104" s="17"/>
    </row>
    <row r="105" spans="2:12" ht="38.25" x14ac:dyDescent="0.25">
      <c r="B105" s="153"/>
      <c r="C105" s="153"/>
      <c r="D105" s="153"/>
      <c r="E105" s="17"/>
      <c r="F105" s="17"/>
      <c r="G105" s="29" t="s">
        <v>342</v>
      </c>
      <c r="H105" s="17"/>
      <c r="I105" s="150"/>
      <c r="J105" s="17"/>
      <c r="K105" s="17"/>
      <c r="L105" s="17"/>
    </row>
    <row r="106" spans="2:12" x14ac:dyDescent="0.25">
      <c r="B106" s="153"/>
      <c r="C106" s="153"/>
      <c r="D106" s="153"/>
      <c r="E106" s="17"/>
      <c r="F106" s="17"/>
      <c r="G106" s="30" t="s">
        <v>419</v>
      </c>
      <c r="H106" s="17"/>
      <c r="I106" s="150">
        <v>4165403.7</v>
      </c>
      <c r="J106" s="150">
        <v>5544153.7000000002</v>
      </c>
      <c r="K106" s="150">
        <v>6544153.7000000002</v>
      </c>
      <c r="L106" s="150">
        <v>7544153.7000000002</v>
      </c>
    </row>
    <row r="107" spans="2:12" x14ac:dyDescent="0.25">
      <c r="B107" s="153"/>
      <c r="C107" s="153"/>
      <c r="D107" s="153"/>
      <c r="E107" s="17"/>
      <c r="F107" s="17">
        <v>11002</v>
      </c>
      <c r="G107" s="30" t="s">
        <v>381</v>
      </c>
      <c r="H107" s="17"/>
      <c r="I107" s="150">
        <f>I112</f>
        <v>100000</v>
      </c>
      <c r="J107" s="150">
        <f t="shared" ref="J107:L107" si="17">J112</f>
        <v>100000</v>
      </c>
      <c r="K107" s="150">
        <f t="shared" si="17"/>
        <v>100000</v>
      </c>
      <c r="L107" s="150">
        <f t="shared" si="17"/>
        <v>100000</v>
      </c>
    </row>
    <row r="108" spans="2:12" x14ac:dyDescent="0.25">
      <c r="B108" s="153"/>
      <c r="C108" s="153"/>
      <c r="D108" s="153"/>
      <c r="E108" s="17"/>
      <c r="F108" s="17"/>
      <c r="G108" s="29" t="s">
        <v>385</v>
      </c>
      <c r="H108" s="17"/>
      <c r="I108" s="150"/>
      <c r="J108" s="17"/>
      <c r="K108" s="17"/>
      <c r="L108" s="17"/>
    </row>
    <row r="109" spans="2:12" x14ac:dyDescent="0.25">
      <c r="B109" s="153"/>
      <c r="C109" s="153"/>
      <c r="D109" s="153"/>
      <c r="E109" s="17"/>
      <c r="F109" s="17"/>
      <c r="G109" s="29" t="s">
        <v>341</v>
      </c>
      <c r="H109" s="17"/>
      <c r="I109" s="150"/>
      <c r="J109" s="17"/>
      <c r="K109" s="17"/>
      <c r="L109" s="17"/>
    </row>
    <row r="110" spans="2:12" ht="25.5" x14ac:dyDescent="0.25">
      <c r="B110" s="153"/>
      <c r="C110" s="153"/>
      <c r="D110" s="153"/>
      <c r="E110" s="17"/>
      <c r="F110" s="17"/>
      <c r="G110" s="29" t="s">
        <v>127</v>
      </c>
      <c r="H110" s="29"/>
      <c r="I110" s="150"/>
      <c r="J110" s="17"/>
      <c r="K110" s="17"/>
      <c r="L110" s="17"/>
    </row>
    <row r="111" spans="2:12" ht="38.25" x14ac:dyDescent="0.25">
      <c r="B111" s="153"/>
      <c r="C111" s="153"/>
      <c r="D111" s="153"/>
      <c r="E111" s="17"/>
      <c r="F111" s="17"/>
      <c r="G111" s="29" t="s">
        <v>342</v>
      </c>
      <c r="H111" s="17"/>
      <c r="I111" s="150"/>
      <c r="J111" s="17"/>
      <c r="K111" s="17"/>
      <c r="L111" s="17"/>
    </row>
    <row r="112" spans="2:12" x14ac:dyDescent="0.25">
      <c r="B112" s="153"/>
      <c r="C112" s="153"/>
      <c r="D112" s="153"/>
      <c r="E112" s="17"/>
      <c r="F112" s="17"/>
      <c r="G112" s="30" t="s">
        <v>419</v>
      </c>
      <c r="H112" s="17"/>
      <c r="I112" s="150">
        <v>100000</v>
      </c>
      <c r="J112" s="150">
        <v>100000</v>
      </c>
      <c r="K112" s="150">
        <v>100000</v>
      </c>
      <c r="L112" s="150">
        <v>100000</v>
      </c>
    </row>
    <row r="113" spans="2:12" x14ac:dyDescent="0.25">
      <c r="B113" s="153"/>
      <c r="C113" s="153"/>
      <c r="D113" s="153"/>
      <c r="E113" s="17"/>
      <c r="F113" s="17">
        <v>11003</v>
      </c>
      <c r="G113" s="30" t="s">
        <v>381</v>
      </c>
      <c r="H113" s="17"/>
      <c r="I113" s="150">
        <f>I118</f>
        <v>1500000</v>
      </c>
      <c r="J113" s="150">
        <f t="shared" ref="J113:L113" si="18">J118</f>
        <v>1500000</v>
      </c>
      <c r="K113" s="150">
        <f t="shared" si="18"/>
        <v>1500000</v>
      </c>
      <c r="L113" s="150">
        <f t="shared" si="18"/>
        <v>1500000</v>
      </c>
    </row>
    <row r="114" spans="2:12" x14ac:dyDescent="0.25">
      <c r="B114" s="153"/>
      <c r="C114" s="153"/>
      <c r="D114" s="153"/>
      <c r="E114" s="17"/>
      <c r="F114" s="17"/>
      <c r="G114" s="29" t="s">
        <v>388</v>
      </c>
      <c r="H114" s="17"/>
      <c r="I114" s="150"/>
      <c r="J114" s="17"/>
      <c r="K114" s="17"/>
      <c r="L114" s="17"/>
    </row>
    <row r="115" spans="2:12" x14ac:dyDescent="0.25">
      <c r="B115" s="153"/>
      <c r="C115" s="153"/>
      <c r="D115" s="153"/>
      <c r="E115" s="17"/>
      <c r="F115" s="17"/>
      <c r="G115" s="29" t="s">
        <v>341</v>
      </c>
      <c r="H115" s="17"/>
      <c r="I115" s="150"/>
      <c r="J115" s="17"/>
      <c r="K115" s="17"/>
      <c r="L115" s="17"/>
    </row>
    <row r="116" spans="2:12" ht="25.5" x14ac:dyDescent="0.25">
      <c r="B116" s="153"/>
      <c r="C116" s="153"/>
      <c r="D116" s="153"/>
      <c r="E116" s="17"/>
      <c r="F116" s="17"/>
      <c r="G116" s="29" t="s">
        <v>127</v>
      </c>
      <c r="H116" s="17"/>
      <c r="I116" s="150"/>
      <c r="J116" s="17"/>
      <c r="K116" s="17"/>
      <c r="L116" s="17"/>
    </row>
    <row r="117" spans="2:12" ht="38.25" x14ac:dyDescent="0.25">
      <c r="B117" s="153"/>
      <c r="C117" s="153"/>
      <c r="D117" s="153"/>
      <c r="E117" s="17"/>
      <c r="F117" s="17"/>
      <c r="G117" s="29" t="s">
        <v>342</v>
      </c>
      <c r="H117" s="17"/>
      <c r="I117" s="150"/>
      <c r="J117" s="17"/>
      <c r="K117" s="17"/>
      <c r="L117" s="17"/>
    </row>
    <row r="118" spans="2:12" x14ac:dyDescent="0.25">
      <c r="B118" s="153"/>
      <c r="C118" s="153"/>
      <c r="D118" s="153"/>
      <c r="E118" s="17"/>
      <c r="F118" s="17"/>
      <c r="G118" s="30" t="s">
        <v>419</v>
      </c>
      <c r="H118" s="17"/>
      <c r="I118" s="150">
        <v>1500000</v>
      </c>
      <c r="J118" s="150">
        <v>1500000</v>
      </c>
      <c r="K118" s="150">
        <v>1500000</v>
      </c>
      <c r="L118" s="150">
        <v>1500000</v>
      </c>
    </row>
    <row r="119" spans="2:12" x14ac:dyDescent="0.25">
      <c r="B119" s="153"/>
      <c r="C119" s="153"/>
      <c r="D119" s="153"/>
      <c r="E119" s="17"/>
      <c r="F119" s="17">
        <v>11004</v>
      </c>
      <c r="G119" s="30" t="s">
        <v>381</v>
      </c>
      <c r="H119" s="17"/>
      <c r="I119" s="150">
        <f>I124</f>
        <v>53750</v>
      </c>
      <c r="J119" s="150">
        <f t="shared" ref="J119:L119" si="19">J124</f>
        <v>100000</v>
      </c>
      <c r="K119" s="150">
        <f t="shared" si="19"/>
        <v>100000</v>
      </c>
      <c r="L119" s="150">
        <f t="shared" si="19"/>
        <v>100000</v>
      </c>
    </row>
    <row r="120" spans="2:12" ht="38.25" x14ac:dyDescent="0.25">
      <c r="B120" s="153"/>
      <c r="C120" s="153"/>
      <c r="D120" s="153"/>
      <c r="E120" s="17"/>
      <c r="F120" s="17"/>
      <c r="G120" s="29" t="s">
        <v>390</v>
      </c>
      <c r="H120" s="17"/>
      <c r="I120" s="150"/>
      <c r="J120" s="17"/>
      <c r="K120" s="17"/>
      <c r="L120" s="17"/>
    </row>
    <row r="121" spans="2:12" x14ac:dyDescent="0.25">
      <c r="B121" s="153"/>
      <c r="C121" s="153"/>
      <c r="D121" s="153"/>
      <c r="E121" s="17"/>
      <c r="F121" s="17"/>
      <c r="G121" s="29" t="s">
        <v>341</v>
      </c>
      <c r="H121" s="17"/>
      <c r="I121" s="150"/>
      <c r="J121" s="17"/>
      <c r="K121" s="17"/>
      <c r="L121" s="17"/>
    </row>
    <row r="122" spans="2:12" ht="25.5" x14ac:dyDescent="0.25">
      <c r="B122" s="153"/>
      <c r="C122" s="153"/>
      <c r="D122" s="153"/>
      <c r="E122" s="17"/>
      <c r="F122" s="17"/>
      <c r="G122" s="29" t="s">
        <v>127</v>
      </c>
      <c r="H122" s="17"/>
      <c r="I122" s="150"/>
      <c r="J122" s="17"/>
      <c r="K122" s="17"/>
      <c r="L122" s="17"/>
    </row>
    <row r="123" spans="2:12" ht="38.25" x14ac:dyDescent="0.25">
      <c r="B123" s="153"/>
      <c r="C123" s="153"/>
      <c r="D123" s="153"/>
      <c r="E123" s="17"/>
      <c r="F123" s="17"/>
      <c r="G123" s="29" t="s">
        <v>342</v>
      </c>
      <c r="H123" s="17"/>
      <c r="I123" s="150"/>
      <c r="J123" s="17"/>
      <c r="K123" s="17"/>
      <c r="L123" s="17"/>
    </row>
    <row r="124" spans="2:12" x14ac:dyDescent="0.25">
      <c r="B124" s="153"/>
      <c r="C124" s="153"/>
      <c r="D124" s="153"/>
      <c r="E124" s="17"/>
      <c r="F124" s="17"/>
      <c r="G124" s="30" t="s">
        <v>419</v>
      </c>
      <c r="H124" s="17"/>
      <c r="I124" s="150">
        <v>53750</v>
      </c>
      <c r="J124" s="150">
        <v>100000</v>
      </c>
      <c r="K124" s="150">
        <v>100000</v>
      </c>
      <c r="L124" s="150">
        <v>100000</v>
      </c>
    </row>
    <row r="125" spans="2:12" x14ac:dyDescent="0.25">
      <c r="B125" s="153" t="s">
        <v>294</v>
      </c>
      <c r="C125" s="153" t="s">
        <v>295</v>
      </c>
      <c r="D125" s="153" t="s">
        <v>296</v>
      </c>
      <c r="E125" s="17">
        <v>1235</v>
      </c>
      <c r="F125" s="17"/>
      <c r="G125" s="29" t="s">
        <v>393</v>
      </c>
      <c r="H125" s="17"/>
      <c r="I125" s="150">
        <f>+I126</f>
        <v>10000000</v>
      </c>
      <c r="J125" s="150">
        <v>15000000</v>
      </c>
      <c r="K125" s="150">
        <v>20000000</v>
      </c>
      <c r="L125" s="150">
        <v>20000000</v>
      </c>
    </row>
    <row r="126" spans="2:12" x14ac:dyDescent="0.25">
      <c r="B126" s="153"/>
      <c r="C126" s="153"/>
      <c r="D126" s="153"/>
      <c r="E126" s="17"/>
      <c r="F126" s="17">
        <v>31001</v>
      </c>
      <c r="G126" s="29" t="s">
        <v>424</v>
      </c>
      <c r="H126" s="17"/>
      <c r="I126" s="150">
        <f>+I130+I134</f>
        <v>10000000</v>
      </c>
      <c r="J126" s="150">
        <f t="shared" ref="J126:L126" si="20">+J130+J134</f>
        <v>0</v>
      </c>
      <c r="K126" s="150">
        <f t="shared" si="20"/>
        <v>0</v>
      </c>
      <c r="L126" s="150">
        <f t="shared" si="20"/>
        <v>0</v>
      </c>
    </row>
    <row r="127" spans="2:12" x14ac:dyDescent="0.25">
      <c r="B127" s="153"/>
      <c r="C127" s="153"/>
      <c r="D127" s="153"/>
      <c r="E127" s="17"/>
      <c r="F127" s="17"/>
      <c r="G127" s="29" t="s">
        <v>341</v>
      </c>
      <c r="H127" s="17"/>
      <c r="I127" s="150"/>
      <c r="J127" s="17"/>
      <c r="K127" s="17"/>
      <c r="L127" s="17"/>
    </row>
    <row r="128" spans="2:12" ht="25.5" x14ac:dyDescent="0.25">
      <c r="B128" s="153"/>
      <c r="C128" s="153"/>
      <c r="D128" s="153"/>
      <c r="E128" s="17"/>
      <c r="F128" s="17"/>
      <c r="G128" s="29" t="s">
        <v>127</v>
      </c>
      <c r="H128" s="17"/>
      <c r="I128" s="150"/>
      <c r="J128" s="17"/>
      <c r="K128" s="17"/>
      <c r="L128" s="17"/>
    </row>
    <row r="129" spans="1:12" ht="38.25" x14ac:dyDescent="0.25">
      <c r="B129" s="153"/>
      <c r="C129" s="153"/>
      <c r="D129" s="153"/>
      <c r="E129" s="17"/>
      <c r="F129" s="17"/>
      <c r="G129" s="29" t="s">
        <v>342</v>
      </c>
      <c r="H129" s="29"/>
      <c r="I129" s="150"/>
      <c r="J129" s="17"/>
      <c r="K129" s="17"/>
      <c r="L129" s="17"/>
    </row>
    <row r="130" spans="1:12" x14ac:dyDescent="0.25">
      <c r="B130" s="153"/>
      <c r="C130" s="153"/>
      <c r="D130" s="153"/>
      <c r="E130" s="17"/>
      <c r="F130" s="17"/>
      <c r="G130" s="30" t="s">
        <v>418</v>
      </c>
      <c r="H130" s="17"/>
      <c r="I130" s="150">
        <v>168000</v>
      </c>
      <c r="J130" s="17"/>
      <c r="K130" s="17"/>
      <c r="L130" s="17"/>
    </row>
    <row r="131" spans="1:12" x14ac:dyDescent="0.25">
      <c r="B131" s="153"/>
      <c r="C131" s="153"/>
      <c r="D131" s="153"/>
      <c r="E131" s="17"/>
      <c r="F131" s="17"/>
      <c r="G131" s="29" t="s">
        <v>341</v>
      </c>
      <c r="H131" s="17"/>
      <c r="I131" s="150"/>
      <c r="J131" s="17"/>
      <c r="K131" s="17"/>
      <c r="L131" s="17"/>
    </row>
    <row r="132" spans="1:12" x14ac:dyDescent="0.25">
      <c r="B132" s="153"/>
      <c r="C132" s="153"/>
      <c r="D132" s="153"/>
      <c r="E132" s="17"/>
      <c r="F132" s="17"/>
      <c r="G132" s="29" t="s">
        <v>428</v>
      </c>
      <c r="H132" s="17"/>
      <c r="I132" s="150"/>
      <c r="J132" s="17"/>
      <c r="K132" s="17"/>
      <c r="L132" s="17"/>
    </row>
    <row r="133" spans="1:12" ht="38.25" x14ac:dyDescent="0.25">
      <c r="B133" s="153"/>
      <c r="C133" s="153"/>
      <c r="D133" s="153"/>
      <c r="E133" s="17"/>
      <c r="F133" s="17"/>
      <c r="G133" s="29" t="s">
        <v>342</v>
      </c>
      <c r="H133" s="29"/>
      <c r="I133" s="150"/>
      <c r="J133" s="17"/>
      <c r="K133" s="17"/>
      <c r="L133" s="17"/>
    </row>
    <row r="134" spans="1:12" x14ac:dyDescent="0.25">
      <c r="B134" s="153"/>
      <c r="C134" s="153"/>
      <c r="D134" s="153"/>
      <c r="E134" s="17"/>
      <c r="F134" s="17"/>
      <c r="G134" s="30" t="s">
        <v>418</v>
      </c>
      <c r="H134" s="17"/>
      <c r="I134" s="150">
        <v>9832000</v>
      </c>
      <c r="J134" s="17"/>
      <c r="K134" s="17"/>
      <c r="L134" s="17"/>
    </row>
    <row r="135" spans="1:12" x14ac:dyDescent="0.25">
      <c r="B135" s="157" t="s">
        <v>45</v>
      </c>
      <c r="C135" s="157" t="s">
        <v>45</v>
      </c>
      <c r="D135" s="157" t="s">
        <v>45</v>
      </c>
      <c r="E135" s="131" t="s">
        <v>45</v>
      </c>
      <c r="F135" s="131" t="s">
        <v>45</v>
      </c>
      <c r="G135" s="66" t="s">
        <v>343</v>
      </c>
      <c r="H135" s="160">
        <f>+H5</f>
        <v>20397793.669999998</v>
      </c>
      <c r="I135" s="160">
        <f>+I5</f>
        <v>28782602.099999998</v>
      </c>
      <c r="J135" s="160">
        <f>+J5</f>
        <v>27945921.699999999</v>
      </c>
      <c r="K135" s="160">
        <f t="shared" ref="K135:L135" si="21">+K5</f>
        <v>32203308.100000001</v>
      </c>
      <c r="L135" s="160">
        <f t="shared" si="21"/>
        <v>33263348.100000001</v>
      </c>
    </row>
    <row r="136" spans="1:12" x14ac:dyDescent="0.25">
      <c r="A136" s="133"/>
    </row>
    <row r="138" spans="1:12" x14ac:dyDescent="0.25">
      <c r="G138" t="s">
        <v>498</v>
      </c>
    </row>
    <row r="139" spans="1:12" x14ac:dyDescent="0.25">
      <c r="E139" s="134"/>
    </row>
  </sheetData>
  <mergeCells count="8">
    <mergeCell ref="K3:K4"/>
    <mergeCell ref="L3:L4"/>
    <mergeCell ref="B3:D3"/>
    <mergeCell ref="E3:F3"/>
    <mergeCell ref="G3:G4"/>
    <mergeCell ref="H3:H4"/>
    <mergeCell ref="I3:I4"/>
    <mergeCell ref="J3:J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opLeftCell="C43" workbookViewId="0">
      <selection activeCell="K6" sqref="K6"/>
    </sheetView>
  </sheetViews>
  <sheetFormatPr defaultRowHeight="15" x14ac:dyDescent="0.25"/>
  <cols>
    <col min="1" max="1" width="11.28515625" customWidth="1"/>
    <col min="2" max="2" width="10.5703125" customWidth="1"/>
    <col min="3" max="3" width="11.42578125" customWidth="1"/>
    <col min="4" max="4" width="51.85546875" customWidth="1"/>
    <col min="5" max="14" width="18.85546875" customWidth="1"/>
  </cols>
  <sheetData>
    <row r="1" spans="1:14" x14ac:dyDescent="0.25">
      <c r="A1" s="2" t="s">
        <v>52</v>
      </c>
    </row>
    <row r="2" spans="1:14" ht="14.25" customHeight="1" x14ac:dyDescent="0.25"/>
    <row r="3" spans="1:14" ht="34.5" customHeight="1" x14ac:dyDescent="0.25">
      <c r="B3" s="257" t="s">
        <v>19</v>
      </c>
      <c r="C3" s="257"/>
      <c r="D3" s="257" t="s">
        <v>49</v>
      </c>
      <c r="E3" s="257" t="s">
        <v>349</v>
      </c>
      <c r="F3" s="257"/>
      <c r="G3" s="257" t="s">
        <v>350</v>
      </c>
      <c r="H3" s="257"/>
      <c r="I3" s="257" t="s">
        <v>351</v>
      </c>
      <c r="J3" s="257"/>
      <c r="K3" s="257" t="s">
        <v>352</v>
      </c>
      <c r="L3" s="257"/>
      <c r="M3" s="257" t="s">
        <v>353</v>
      </c>
      <c r="N3" s="257"/>
    </row>
    <row r="4" spans="1:14" ht="126" customHeight="1" x14ac:dyDescent="0.25">
      <c r="B4" s="161" t="s">
        <v>3</v>
      </c>
      <c r="C4" s="161" t="s">
        <v>32</v>
      </c>
      <c r="D4" s="257"/>
      <c r="E4" s="163" t="s">
        <v>23</v>
      </c>
      <c r="F4" s="27" t="s">
        <v>282</v>
      </c>
      <c r="G4" s="163" t="s">
        <v>23</v>
      </c>
      <c r="H4" s="27" t="s">
        <v>282</v>
      </c>
      <c r="I4" s="163" t="s">
        <v>23</v>
      </c>
      <c r="J4" s="27" t="s">
        <v>282</v>
      </c>
      <c r="K4" s="163" t="s">
        <v>23</v>
      </c>
      <c r="L4" s="27" t="s">
        <v>282</v>
      </c>
      <c r="M4" s="163" t="s">
        <v>23</v>
      </c>
      <c r="N4" s="27" t="s">
        <v>282</v>
      </c>
    </row>
    <row r="5" spans="1:14" s="114" customFormat="1" ht="83.25" customHeight="1" x14ac:dyDescent="0.25">
      <c r="B5" s="260" t="s">
        <v>272</v>
      </c>
      <c r="C5" s="97"/>
      <c r="D5" s="97" t="s">
        <v>273</v>
      </c>
      <c r="E5" s="115">
        <f>SUM(E6:E8)</f>
        <v>1288192.04</v>
      </c>
      <c r="F5" s="115">
        <f t="shared" ref="F5:N5" si="0">SUM(F6:F8)</f>
        <v>1288192.04</v>
      </c>
      <c r="G5" s="115">
        <f t="shared" si="0"/>
        <v>1300158.7</v>
      </c>
      <c r="H5" s="115">
        <f t="shared" si="0"/>
        <v>1300158.7</v>
      </c>
      <c r="I5" s="115">
        <f t="shared" si="0"/>
        <v>1502010.5</v>
      </c>
      <c r="J5" s="115">
        <f t="shared" si="0"/>
        <v>1502010.5</v>
      </c>
      <c r="K5" s="115">
        <f t="shared" si="0"/>
        <v>1538723.9100000001</v>
      </c>
      <c r="L5" s="115">
        <f t="shared" si="0"/>
        <v>1538723.9100000001</v>
      </c>
      <c r="M5" s="115">
        <f t="shared" si="0"/>
        <v>1570145.2000000002</v>
      </c>
      <c r="N5" s="115">
        <f t="shared" si="0"/>
        <v>1570145.2000000002</v>
      </c>
    </row>
    <row r="6" spans="1:14" s="114" customFormat="1" ht="96" customHeight="1" x14ac:dyDescent="0.25">
      <c r="B6" s="260"/>
      <c r="C6" s="97">
        <v>11001</v>
      </c>
      <c r="D6" s="97" t="s">
        <v>274</v>
      </c>
      <c r="E6" s="115">
        <v>1026354.91</v>
      </c>
      <c r="F6" s="115">
        <v>1026354.91</v>
      </c>
      <c r="G6" s="115">
        <v>1034295.9</v>
      </c>
      <c r="H6" s="115">
        <v>1034295.9</v>
      </c>
      <c r="I6" s="116">
        <v>1061535.6000000001</v>
      </c>
      <c r="J6" s="116">
        <v>1061535.6000000001</v>
      </c>
      <c r="K6" s="116">
        <v>1084369.01</v>
      </c>
      <c r="L6" s="116">
        <v>1084369.01</v>
      </c>
      <c r="M6" s="116">
        <v>1098481.3</v>
      </c>
      <c r="N6" s="116">
        <v>1098481.3</v>
      </c>
    </row>
    <row r="7" spans="1:14" s="114" customFormat="1" ht="54" x14ac:dyDescent="0.25">
      <c r="B7" s="260"/>
      <c r="C7" s="97">
        <v>11005</v>
      </c>
      <c r="D7" s="97" t="s">
        <v>275</v>
      </c>
      <c r="E7" s="115">
        <v>240564.33</v>
      </c>
      <c r="F7" s="115">
        <v>240564.33</v>
      </c>
      <c r="G7" s="115">
        <v>240862.8</v>
      </c>
      <c r="H7" s="115">
        <v>240862.8</v>
      </c>
      <c r="I7" s="116">
        <v>440474.9</v>
      </c>
      <c r="J7" s="116">
        <v>440474.9</v>
      </c>
      <c r="K7" s="116">
        <v>454354.9</v>
      </c>
      <c r="L7" s="116">
        <v>454354.9</v>
      </c>
      <c r="M7" s="116">
        <v>471663.9</v>
      </c>
      <c r="N7" s="116">
        <v>471663.9</v>
      </c>
    </row>
    <row r="8" spans="1:14" s="114" customFormat="1" ht="39" customHeight="1" x14ac:dyDescent="0.25">
      <c r="B8" s="162"/>
      <c r="C8" s="97">
        <v>32001</v>
      </c>
      <c r="D8" s="97" t="s">
        <v>429</v>
      </c>
      <c r="E8" s="115">
        <v>21272.799999999999</v>
      </c>
      <c r="F8" s="115">
        <v>21272.799999999999</v>
      </c>
      <c r="G8" s="115">
        <v>25000</v>
      </c>
      <c r="H8" s="115">
        <v>25000</v>
      </c>
      <c r="I8" s="116"/>
      <c r="J8" s="116"/>
      <c r="K8" s="116"/>
      <c r="L8" s="116"/>
      <c r="M8" s="116"/>
      <c r="N8" s="116"/>
    </row>
    <row r="9" spans="1:14" s="114" customFormat="1" ht="27" x14ac:dyDescent="0.25">
      <c r="B9" s="260" t="s">
        <v>276</v>
      </c>
      <c r="C9" s="97"/>
      <c r="D9" s="97" t="s">
        <v>277</v>
      </c>
      <c r="E9" s="115">
        <f t="shared" ref="E9:N9" si="1">SUM(E10:E21)</f>
        <v>16719652.75</v>
      </c>
      <c r="F9" s="115">
        <f t="shared" si="1"/>
        <v>16719652.75</v>
      </c>
      <c r="G9" s="115">
        <f t="shared" si="1"/>
        <v>10618394.6</v>
      </c>
      <c r="H9" s="115">
        <f t="shared" si="1"/>
        <v>10618394.6</v>
      </c>
      <c r="I9" s="115">
        <f t="shared" si="1"/>
        <v>12260384</v>
      </c>
      <c r="J9" s="115">
        <f t="shared" si="1"/>
        <v>12260384</v>
      </c>
      <c r="K9" s="115">
        <f t="shared" si="1"/>
        <v>6953530</v>
      </c>
      <c r="L9" s="115">
        <f t="shared" si="1"/>
        <v>6953530</v>
      </c>
      <c r="M9" s="115">
        <f t="shared" si="1"/>
        <v>8992460</v>
      </c>
      <c r="N9" s="115">
        <f t="shared" si="1"/>
        <v>8992460</v>
      </c>
    </row>
    <row r="10" spans="1:14" s="114" customFormat="1" ht="27" x14ac:dyDescent="0.25">
      <c r="B10" s="260"/>
      <c r="C10" s="97">
        <v>11004</v>
      </c>
      <c r="D10" s="97" t="s">
        <v>278</v>
      </c>
      <c r="E10" s="115">
        <v>89419.17</v>
      </c>
      <c r="F10" s="115">
        <v>89419.17</v>
      </c>
      <c r="G10" s="115">
        <v>613000</v>
      </c>
      <c r="H10" s="115">
        <v>613000</v>
      </c>
      <c r="I10" s="115">
        <v>613000</v>
      </c>
      <c r="J10" s="115">
        <v>613000</v>
      </c>
      <c r="K10" s="115">
        <v>613000</v>
      </c>
      <c r="L10" s="115">
        <v>613000</v>
      </c>
      <c r="M10" s="115">
        <v>613000</v>
      </c>
      <c r="N10" s="115">
        <v>613000</v>
      </c>
    </row>
    <row r="11" spans="1:14" s="114" customFormat="1" ht="40.5" x14ac:dyDescent="0.25">
      <c r="B11" s="260"/>
      <c r="C11" s="97">
        <v>11007</v>
      </c>
      <c r="D11" s="98" t="s">
        <v>279</v>
      </c>
      <c r="E11" s="115">
        <v>291935.45</v>
      </c>
      <c r="F11" s="115">
        <v>291935.45</v>
      </c>
      <c r="G11" s="115">
        <v>340000</v>
      </c>
      <c r="H11" s="115">
        <v>340000</v>
      </c>
      <c r="I11" s="117">
        <v>438000</v>
      </c>
      <c r="J11" s="117">
        <v>438000</v>
      </c>
      <c r="K11" s="117">
        <v>560000</v>
      </c>
      <c r="L11" s="117">
        <v>560000</v>
      </c>
      <c r="M11" s="117">
        <v>616000</v>
      </c>
      <c r="N11" s="117">
        <v>616000</v>
      </c>
    </row>
    <row r="12" spans="1:14" s="121" customFormat="1" ht="30" customHeight="1" x14ac:dyDescent="0.25">
      <c r="B12" s="162"/>
      <c r="C12" s="97">
        <v>11009</v>
      </c>
      <c r="D12" s="97" t="s">
        <v>139</v>
      </c>
      <c r="E12" s="115">
        <v>377740.97</v>
      </c>
      <c r="F12" s="115">
        <v>377740.97</v>
      </c>
      <c r="G12" s="115">
        <v>928500</v>
      </c>
      <c r="H12" s="115">
        <v>928500</v>
      </c>
      <c r="I12" s="115">
        <v>928500</v>
      </c>
      <c r="J12" s="115">
        <v>928500</v>
      </c>
      <c r="K12" s="115">
        <v>928500</v>
      </c>
      <c r="L12" s="115">
        <v>928500</v>
      </c>
      <c r="M12" s="115">
        <v>928500</v>
      </c>
      <c r="N12" s="115">
        <v>928500</v>
      </c>
    </row>
    <row r="13" spans="1:14" s="114" customFormat="1" ht="42" customHeight="1" x14ac:dyDescent="0.25">
      <c r="B13" s="162"/>
      <c r="C13" s="97">
        <v>11017</v>
      </c>
      <c r="D13" s="97" t="s">
        <v>142</v>
      </c>
      <c r="E13" s="115">
        <v>839446.15</v>
      </c>
      <c r="F13" s="115">
        <v>839446.15</v>
      </c>
      <c r="G13" s="115">
        <v>958145.9</v>
      </c>
      <c r="H13" s="115">
        <v>958145.9</v>
      </c>
      <c r="I13" s="116"/>
      <c r="J13" s="116"/>
      <c r="K13" s="116"/>
      <c r="L13" s="116"/>
      <c r="M13" s="116"/>
      <c r="N13" s="116"/>
    </row>
    <row r="14" spans="1:14" s="114" customFormat="1" ht="54" x14ac:dyDescent="0.25">
      <c r="B14" s="162"/>
      <c r="C14" s="97">
        <v>11018</v>
      </c>
      <c r="D14" s="97" t="s">
        <v>181</v>
      </c>
      <c r="E14" s="115">
        <v>12669691.65</v>
      </c>
      <c r="F14" s="115">
        <v>12669691.65</v>
      </c>
      <c r="G14" s="115">
        <v>5000000</v>
      </c>
      <c r="H14" s="115">
        <v>5000000</v>
      </c>
      <c r="I14" s="116">
        <v>2000000</v>
      </c>
      <c r="J14" s="116">
        <v>2000000</v>
      </c>
      <c r="K14" s="116"/>
      <c r="L14" s="116"/>
      <c r="M14" s="116"/>
      <c r="N14" s="116"/>
    </row>
    <row r="15" spans="1:14" s="114" customFormat="1" ht="27" customHeight="1" x14ac:dyDescent="0.25">
      <c r="B15" s="162"/>
      <c r="C15" s="97">
        <v>11020</v>
      </c>
      <c r="D15" s="97" t="s">
        <v>180</v>
      </c>
      <c r="E15" s="115">
        <v>579582.31000000006</v>
      </c>
      <c r="F15" s="115">
        <v>579582.31000000006</v>
      </c>
      <c r="G15" s="115">
        <v>841764</v>
      </c>
      <c r="H15" s="115">
        <v>841764</v>
      </c>
      <c r="I15" s="116">
        <v>905864</v>
      </c>
      <c r="J15" s="116">
        <v>905864</v>
      </c>
      <c r="K15" s="116">
        <v>996450</v>
      </c>
      <c r="L15" s="116">
        <v>996450</v>
      </c>
      <c r="M15" s="116">
        <v>996450</v>
      </c>
      <c r="N15" s="116">
        <v>996450</v>
      </c>
    </row>
    <row r="16" spans="1:14" s="114" customFormat="1" ht="27" customHeight="1" x14ac:dyDescent="0.25">
      <c r="B16" s="178"/>
      <c r="C16" s="97"/>
      <c r="D16" s="97" t="s">
        <v>488</v>
      </c>
      <c r="E16" s="115"/>
      <c r="F16" s="115"/>
      <c r="G16" s="115"/>
      <c r="H16" s="115"/>
      <c r="I16" s="116">
        <v>1157400</v>
      </c>
      <c r="J16" s="116">
        <v>1157400</v>
      </c>
      <c r="K16" s="116">
        <v>392600</v>
      </c>
      <c r="L16" s="116">
        <v>392600</v>
      </c>
      <c r="M16" s="116">
        <v>0</v>
      </c>
      <c r="N16" s="116">
        <v>0</v>
      </c>
    </row>
    <row r="17" spans="2:14" s="114" customFormat="1" ht="27" customHeight="1" x14ac:dyDescent="0.25">
      <c r="B17" s="178"/>
      <c r="C17" s="97"/>
      <c r="D17" s="97" t="s">
        <v>489</v>
      </c>
      <c r="E17" s="115"/>
      <c r="F17" s="115"/>
      <c r="G17" s="115"/>
      <c r="H17" s="115"/>
      <c r="I17" s="116"/>
      <c r="J17" s="116"/>
      <c r="K17" s="116">
        <v>50000</v>
      </c>
      <c r="L17" s="116">
        <v>50000</v>
      </c>
      <c r="M17" s="116">
        <v>50000</v>
      </c>
      <c r="N17" s="116">
        <v>50000</v>
      </c>
    </row>
    <row r="18" spans="2:14" s="114" customFormat="1" ht="27" customHeight="1" x14ac:dyDescent="0.25">
      <c r="B18" s="178"/>
      <c r="C18" s="97"/>
      <c r="D18" s="97" t="s">
        <v>490</v>
      </c>
      <c r="E18" s="115"/>
      <c r="F18" s="115"/>
      <c r="G18" s="115"/>
      <c r="H18" s="115"/>
      <c r="I18" s="116">
        <v>5926620</v>
      </c>
      <c r="J18" s="116">
        <v>5926620</v>
      </c>
      <c r="K18" s="116">
        <v>2539980</v>
      </c>
      <c r="L18" s="116">
        <v>2539980</v>
      </c>
      <c r="M18" s="116">
        <v>5545120</v>
      </c>
      <c r="N18" s="116">
        <v>5545120</v>
      </c>
    </row>
    <row r="19" spans="2:14" s="114" customFormat="1" ht="27" customHeight="1" x14ac:dyDescent="0.25">
      <c r="B19" s="178"/>
      <c r="C19" s="97"/>
      <c r="D19" s="97" t="s">
        <v>494</v>
      </c>
      <c r="E19" s="115"/>
      <c r="F19" s="115"/>
      <c r="G19" s="115"/>
      <c r="H19" s="115"/>
      <c r="I19" s="116">
        <v>291000</v>
      </c>
      <c r="J19" s="116">
        <v>291000</v>
      </c>
      <c r="K19" s="116">
        <v>873000</v>
      </c>
      <c r="L19" s="116">
        <v>873000</v>
      </c>
      <c r="M19" s="116">
        <v>243390</v>
      </c>
      <c r="N19" s="116">
        <v>243390</v>
      </c>
    </row>
    <row r="20" spans="2:14" s="114" customFormat="1" ht="69" customHeight="1" x14ac:dyDescent="0.25">
      <c r="B20" s="162"/>
      <c r="C20" s="97">
        <v>31003</v>
      </c>
      <c r="D20" s="97" t="s">
        <v>145</v>
      </c>
      <c r="E20" s="115">
        <v>996822.62</v>
      </c>
      <c r="F20" s="115">
        <v>996822.62</v>
      </c>
      <c r="G20" s="115">
        <v>832400.1</v>
      </c>
      <c r="H20" s="115">
        <v>832400.1</v>
      </c>
      <c r="I20" s="116"/>
      <c r="J20" s="116"/>
      <c r="K20" s="116"/>
      <c r="L20" s="116"/>
      <c r="M20" s="116"/>
      <c r="N20" s="116"/>
    </row>
    <row r="21" spans="2:14" s="114" customFormat="1" ht="53.25" customHeight="1" x14ac:dyDescent="0.25">
      <c r="B21" s="162"/>
      <c r="C21" s="97">
        <v>31004</v>
      </c>
      <c r="D21" s="97" t="s">
        <v>148</v>
      </c>
      <c r="E21" s="115">
        <v>875014.43</v>
      </c>
      <c r="F21" s="115">
        <v>875014.43</v>
      </c>
      <c r="G21" s="115">
        <v>1104584.6000000001</v>
      </c>
      <c r="H21" s="115">
        <v>1104584.6000000001</v>
      </c>
      <c r="I21" s="116"/>
      <c r="J21" s="116"/>
      <c r="K21" s="116"/>
      <c r="L21" s="116"/>
      <c r="M21" s="116"/>
      <c r="N21" s="116"/>
    </row>
    <row r="22" spans="2:14" s="114" customFormat="1" ht="27" x14ac:dyDescent="0.25">
      <c r="B22" s="97">
        <v>1119</v>
      </c>
      <c r="C22" s="97"/>
      <c r="D22" s="96" t="s">
        <v>280</v>
      </c>
      <c r="E22" s="115">
        <f>SUM(E23)</f>
        <v>1101918.1499999999</v>
      </c>
      <c r="F22" s="115">
        <f t="shared" ref="F22:H22" si="2">SUM(F23)</f>
        <v>1101918.1499999999</v>
      </c>
      <c r="G22" s="115">
        <f t="shared" si="2"/>
        <v>0</v>
      </c>
      <c r="H22" s="115">
        <f t="shared" si="2"/>
        <v>0</v>
      </c>
      <c r="I22" s="116"/>
      <c r="J22" s="116"/>
      <c r="K22" s="116"/>
      <c r="L22" s="116"/>
      <c r="M22" s="116"/>
      <c r="N22" s="116"/>
    </row>
    <row r="23" spans="2:14" s="114" customFormat="1" ht="68.25" customHeight="1" x14ac:dyDescent="0.25">
      <c r="B23" s="97"/>
      <c r="C23" s="97" t="s">
        <v>154</v>
      </c>
      <c r="D23" s="97" t="s">
        <v>164</v>
      </c>
      <c r="E23" s="115">
        <v>1101918.1499999999</v>
      </c>
      <c r="F23" s="115">
        <v>1101918.1499999999</v>
      </c>
      <c r="G23" s="115"/>
      <c r="H23" s="115"/>
      <c r="I23" s="116"/>
      <c r="J23" s="116"/>
      <c r="K23" s="116"/>
      <c r="L23" s="116"/>
      <c r="M23" s="116"/>
      <c r="N23" s="116"/>
    </row>
    <row r="24" spans="2:14" s="114" customFormat="1" ht="18" customHeight="1" x14ac:dyDescent="0.25">
      <c r="B24" s="260" t="s">
        <v>281</v>
      </c>
      <c r="C24" s="97"/>
      <c r="D24" s="97" t="s">
        <v>166</v>
      </c>
      <c r="E24" s="115">
        <f>SUM(E25:E28)</f>
        <v>2576222.77</v>
      </c>
      <c r="F24" s="115">
        <f t="shared" ref="F24:N24" si="3">SUM(F25:F28)</f>
        <v>2576222.77</v>
      </c>
      <c r="G24" s="115">
        <f t="shared" si="3"/>
        <v>2345053.7999999998</v>
      </c>
      <c r="H24" s="115">
        <f t="shared" si="3"/>
        <v>2345053.7999999998</v>
      </c>
      <c r="I24" s="115">
        <f t="shared" si="3"/>
        <v>816404</v>
      </c>
      <c r="J24" s="115">
        <f t="shared" si="3"/>
        <v>816404</v>
      </c>
      <c r="K24" s="115">
        <f t="shared" si="3"/>
        <v>861204</v>
      </c>
      <c r="L24" s="115">
        <f t="shared" si="3"/>
        <v>861204</v>
      </c>
      <c r="M24" s="115">
        <f t="shared" si="3"/>
        <v>865244</v>
      </c>
      <c r="N24" s="115">
        <f t="shared" si="3"/>
        <v>865244</v>
      </c>
    </row>
    <row r="25" spans="2:14" s="114" customFormat="1" ht="21.75" customHeight="1" x14ac:dyDescent="0.25">
      <c r="B25" s="260"/>
      <c r="C25" s="97" t="s">
        <v>154</v>
      </c>
      <c r="D25" s="97" t="s">
        <v>169</v>
      </c>
      <c r="E25" s="115">
        <v>312886.2</v>
      </c>
      <c r="F25" s="115">
        <v>312886.2</v>
      </c>
      <c r="G25" s="115">
        <v>313992</v>
      </c>
      <c r="H25" s="115">
        <v>313992</v>
      </c>
      <c r="I25" s="117">
        <v>595200</v>
      </c>
      <c r="J25" s="117">
        <v>595200</v>
      </c>
      <c r="K25" s="117">
        <v>640000</v>
      </c>
      <c r="L25" s="117">
        <v>640000</v>
      </c>
      <c r="M25" s="117">
        <v>640000</v>
      </c>
      <c r="N25" s="117">
        <v>640000</v>
      </c>
    </row>
    <row r="26" spans="2:14" s="114" customFormat="1" ht="27" x14ac:dyDescent="0.25">
      <c r="B26" s="260"/>
      <c r="C26" s="97" t="s">
        <v>171</v>
      </c>
      <c r="D26" s="97" t="s">
        <v>172</v>
      </c>
      <c r="E26" s="115">
        <v>81435.37</v>
      </c>
      <c r="F26" s="115">
        <v>81435.37</v>
      </c>
      <c r="G26" s="115">
        <v>83671.399999999994</v>
      </c>
      <c r="H26" s="115">
        <v>83671.399999999994</v>
      </c>
      <c r="I26" s="118">
        <v>80244</v>
      </c>
      <c r="J26" s="118">
        <v>80244</v>
      </c>
      <c r="K26" s="118">
        <v>80244</v>
      </c>
      <c r="L26" s="118">
        <v>80244</v>
      </c>
      <c r="M26" s="118">
        <v>80244</v>
      </c>
      <c r="N26" s="118">
        <v>80244</v>
      </c>
    </row>
    <row r="27" spans="2:14" s="114" customFormat="1" ht="27" x14ac:dyDescent="0.25">
      <c r="B27" s="260"/>
      <c r="C27" s="97">
        <v>11004</v>
      </c>
      <c r="D27" s="97" t="s">
        <v>174</v>
      </c>
      <c r="E27" s="115">
        <v>327160</v>
      </c>
      <c r="F27" s="115">
        <v>327160</v>
      </c>
      <c r="G27" s="115">
        <v>132000</v>
      </c>
      <c r="H27" s="115">
        <v>132000</v>
      </c>
      <c r="I27" s="119">
        <v>140960</v>
      </c>
      <c r="J27" s="119">
        <v>140960</v>
      </c>
      <c r="K27" s="119">
        <v>140960</v>
      </c>
      <c r="L27" s="119">
        <v>140960</v>
      </c>
      <c r="M27" s="119">
        <v>145000</v>
      </c>
      <c r="N27" s="119">
        <v>145000</v>
      </c>
    </row>
    <row r="28" spans="2:14" s="114" customFormat="1" ht="27" x14ac:dyDescent="0.25">
      <c r="B28" s="260"/>
      <c r="C28" s="97">
        <v>32001</v>
      </c>
      <c r="D28" s="97" t="s">
        <v>283</v>
      </c>
      <c r="E28" s="115">
        <v>1854741.2</v>
      </c>
      <c r="F28" s="115">
        <v>1854741.2</v>
      </c>
      <c r="G28" s="115">
        <v>1815390.4</v>
      </c>
      <c r="H28" s="115">
        <v>1815390.4</v>
      </c>
      <c r="I28" s="119"/>
      <c r="J28" s="119"/>
      <c r="K28" s="119"/>
      <c r="L28" s="119"/>
      <c r="M28" s="119"/>
      <c r="N28" s="119"/>
    </row>
    <row r="29" spans="2:14" s="114" customFormat="1" ht="13.5" x14ac:dyDescent="0.25">
      <c r="B29" s="162">
        <v>1220</v>
      </c>
      <c r="C29" s="97"/>
      <c r="D29" s="97" t="s">
        <v>430</v>
      </c>
      <c r="E29" s="115"/>
      <c r="F29" s="115"/>
      <c r="G29" s="115">
        <f>SUM(G30:G33)</f>
        <v>5819153.7000000002</v>
      </c>
      <c r="H29" s="115">
        <f>SUM(H30:H33)</f>
        <v>5819153.7000000002</v>
      </c>
      <c r="I29" s="207">
        <v>7244153.7000000002</v>
      </c>
      <c r="J29" s="207">
        <v>7244153.7000000002</v>
      </c>
      <c r="K29" s="207">
        <v>8244153.7000000002</v>
      </c>
      <c r="L29" s="207">
        <v>8244153.7000000002</v>
      </c>
      <c r="M29" s="207">
        <v>9244153.6999999993</v>
      </c>
      <c r="N29" s="207">
        <v>9244153.6999999993</v>
      </c>
    </row>
    <row r="30" spans="2:14" s="114" customFormat="1" ht="40.5" x14ac:dyDescent="0.25">
      <c r="B30" s="162"/>
      <c r="C30" s="97">
        <v>11001</v>
      </c>
      <c r="D30" s="97" t="s">
        <v>402</v>
      </c>
      <c r="E30" s="115"/>
      <c r="F30" s="115"/>
      <c r="G30" s="115">
        <v>4165403.7</v>
      </c>
      <c r="H30" s="115">
        <v>4165403.7</v>
      </c>
      <c r="I30" s="119">
        <v>5544153.7000000002</v>
      </c>
      <c r="J30" s="119">
        <v>5544153.7000000002</v>
      </c>
      <c r="K30" s="119">
        <v>6544153.7000000002</v>
      </c>
      <c r="L30" s="119">
        <v>6544153.7000000002</v>
      </c>
      <c r="M30" s="119">
        <v>7544153.7000000002</v>
      </c>
      <c r="N30" s="119">
        <v>7544153.7000000002</v>
      </c>
    </row>
    <row r="31" spans="2:14" s="114" customFormat="1" ht="13.5" x14ac:dyDescent="0.25">
      <c r="B31" s="162"/>
      <c r="C31" s="97">
        <v>11002</v>
      </c>
      <c r="D31" s="97" t="s">
        <v>403</v>
      </c>
      <c r="E31" s="115"/>
      <c r="F31" s="115"/>
      <c r="G31" s="115">
        <v>100000</v>
      </c>
      <c r="H31" s="115">
        <v>100000</v>
      </c>
      <c r="I31" s="115">
        <v>100000</v>
      </c>
      <c r="J31" s="115">
        <v>100000</v>
      </c>
      <c r="K31" s="115">
        <v>100000</v>
      </c>
      <c r="L31" s="115">
        <v>100000</v>
      </c>
      <c r="M31" s="115">
        <v>100000</v>
      </c>
      <c r="N31" s="115">
        <v>100000</v>
      </c>
    </row>
    <row r="32" spans="2:14" s="114" customFormat="1" ht="13.5" x14ac:dyDescent="0.25">
      <c r="B32" s="162"/>
      <c r="C32" s="97">
        <v>11003</v>
      </c>
      <c r="D32" s="97" t="s">
        <v>431</v>
      </c>
      <c r="E32" s="115"/>
      <c r="F32" s="115"/>
      <c r="G32" s="115">
        <v>1500000</v>
      </c>
      <c r="H32" s="115">
        <v>1500000</v>
      </c>
      <c r="I32" s="115">
        <v>1500000</v>
      </c>
      <c r="J32" s="115">
        <v>1500000</v>
      </c>
      <c r="K32" s="115">
        <v>1500000</v>
      </c>
      <c r="L32" s="115">
        <v>1500000</v>
      </c>
      <c r="M32" s="115">
        <v>1500000</v>
      </c>
      <c r="N32" s="115">
        <v>1500000</v>
      </c>
    </row>
    <row r="33" spans="2:14" s="114" customFormat="1" ht="27" x14ac:dyDescent="0.25">
      <c r="B33" s="162"/>
      <c r="C33" s="97">
        <v>11004</v>
      </c>
      <c r="D33" s="97" t="s">
        <v>432</v>
      </c>
      <c r="E33" s="115"/>
      <c r="F33" s="115"/>
      <c r="G33" s="115">
        <v>53750</v>
      </c>
      <c r="H33" s="115">
        <v>53750</v>
      </c>
      <c r="I33" s="119">
        <v>100000</v>
      </c>
      <c r="J33" s="119">
        <v>100000</v>
      </c>
      <c r="K33" s="119">
        <v>100000</v>
      </c>
      <c r="L33" s="119">
        <v>100000</v>
      </c>
      <c r="M33" s="119">
        <v>100000</v>
      </c>
      <c r="N33" s="119">
        <v>100000</v>
      </c>
    </row>
    <row r="34" spans="2:14" s="114" customFormat="1" ht="13.5" x14ac:dyDescent="0.25">
      <c r="B34" s="162">
        <v>1235</v>
      </c>
      <c r="C34" s="97"/>
      <c r="D34" s="97" t="s">
        <v>433</v>
      </c>
      <c r="E34" s="115"/>
      <c r="F34" s="115"/>
      <c r="G34" s="115">
        <f>SUM(G35)</f>
        <v>10000000</v>
      </c>
      <c r="H34" s="115">
        <f>SUM(H35)</f>
        <v>10000000</v>
      </c>
      <c r="I34" s="115">
        <f t="shared" ref="I34:K34" si="4">SUM(I35)</f>
        <v>15000000</v>
      </c>
      <c r="J34" s="115">
        <f t="shared" si="4"/>
        <v>15000000</v>
      </c>
      <c r="K34" s="115">
        <f t="shared" si="4"/>
        <v>20000000</v>
      </c>
      <c r="L34" s="115">
        <f t="shared" ref="L34" si="5">SUM(L35)</f>
        <v>20000000</v>
      </c>
      <c r="M34" s="115">
        <f t="shared" ref="M34" si="6">SUM(M35)</f>
        <v>20000000</v>
      </c>
      <c r="N34" s="115">
        <f t="shared" ref="N34" si="7">SUM(N35)</f>
        <v>20000000</v>
      </c>
    </row>
    <row r="35" spans="2:14" s="114" customFormat="1" ht="40.5" x14ac:dyDescent="0.25">
      <c r="B35" s="162"/>
      <c r="C35" s="97">
        <v>31001</v>
      </c>
      <c r="D35" s="97" t="s">
        <v>434</v>
      </c>
      <c r="E35" s="115"/>
      <c r="F35" s="115"/>
      <c r="G35" s="115">
        <v>10000000</v>
      </c>
      <c r="H35" s="115">
        <v>10000000</v>
      </c>
      <c r="I35" s="119">
        <v>15000000</v>
      </c>
      <c r="J35" s="119">
        <v>15000000</v>
      </c>
      <c r="K35" s="119">
        <v>20000000</v>
      </c>
      <c r="L35" s="119">
        <v>20000000</v>
      </c>
      <c r="M35" s="119">
        <v>20000000</v>
      </c>
      <c r="N35" s="119">
        <v>20000000</v>
      </c>
    </row>
    <row r="36" spans="2:14" s="114" customFormat="1" ht="14.25" x14ac:dyDescent="0.25">
      <c r="B36" s="122"/>
      <c r="C36" s="122"/>
      <c r="D36" s="97" t="s">
        <v>23</v>
      </c>
      <c r="E36" s="123">
        <f>SUM(E24+E22+E9+E5)</f>
        <v>21685985.710000001</v>
      </c>
      <c r="F36" s="123">
        <f>SUM(F24+F22+F9+F5)</f>
        <v>21685985.710000001</v>
      </c>
      <c r="G36" s="123">
        <f>SUM(G24+G22+G9+G5+G29+G34)</f>
        <v>30082760.799999997</v>
      </c>
      <c r="H36" s="123">
        <f>SUM(H24+H22+H9+H5+H29+H34)</f>
        <v>30082760.799999997</v>
      </c>
      <c r="I36" s="120">
        <f>SUM(I9+I24+I5+I22+I29+I34)</f>
        <v>36822952.200000003</v>
      </c>
      <c r="J36" s="120">
        <f t="shared" ref="J36:N36" si="8">SUM(J9+J24+J5+J22+J29+J34)</f>
        <v>36822952.200000003</v>
      </c>
      <c r="K36" s="120">
        <f t="shared" si="8"/>
        <v>37597611.609999999</v>
      </c>
      <c r="L36" s="120">
        <f t="shared" si="8"/>
        <v>37597611.609999999</v>
      </c>
      <c r="M36" s="120">
        <f t="shared" si="8"/>
        <v>40672002.899999999</v>
      </c>
      <c r="N36" s="120">
        <f t="shared" si="8"/>
        <v>40672002.899999999</v>
      </c>
    </row>
    <row r="38" spans="2:14" x14ac:dyDescent="0.25">
      <c r="E38" s="102"/>
      <c r="G38" s="102"/>
    </row>
  </sheetData>
  <mergeCells count="10">
    <mergeCell ref="M3:N3"/>
    <mergeCell ref="B5:B7"/>
    <mergeCell ref="B9:B11"/>
    <mergeCell ref="B24:B28"/>
    <mergeCell ref="B3:C3"/>
    <mergeCell ref="D3:D4"/>
    <mergeCell ref="E3:F3"/>
    <mergeCell ref="G3:H3"/>
    <mergeCell ref="I3:J3"/>
    <mergeCell ref="K3:L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D18" sqref="D18"/>
    </sheetView>
  </sheetViews>
  <sheetFormatPr defaultRowHeight="15" x14ac:dyDescent="0.25"/>
  <cols>
    <col min="1" max="1" width="8.85546875" customWidth="1"/>
    <col min="2" max="2" width="40.28515625" customWidth="1"/>
    <col min="3" max="3" width="18.7109375" customWidth="1"/>
    <col min="4" max="4" width="15.5703125" customWidth="1"/>
    <col min="5" max="5" width="12.140625" customWidth="1"/>
    <col min="6" max="6" width="13.42578125" customWidth="1"/>
    <col min="7" max="7" width="12.5703125" customWidth="1"/>
  </cols>
  <sheetData>
    <row r="1" spans="1:7" ht="17.25" customHeight="1" x14ac:dyDescent="0.25">
      <c r="A1" s="2" t="s">
        <v>51</v>
      </c>
      <c r="B1" s="2"/>
      <c r="C1" s="2"/>
      <c r="D1" s="2"/>
      <c r="E1" s="2"/>
      <c r="F1" s="2"/>
    </row>
    <row r="3" spans="1:7" x14ac:dyDescent="0.25">
      <c r="B3" s="261" t="s">
        <v>26</v>
      </c>
      <c r="C3" s="261" t="s">
        <v>354</v>
      </c>
      <c r="D3" s="261" t="s">
        <v>355</v>
      </c>
      <c r="E3" s="261" t="s">
        <v>50</v>
      </c>
      <c r="F3" s="261"/>
      <c r="G3" s="261"/>
    </row>
    <row r="4" spans="1:7" ht="21" customHeight="1" x14ac:dyDescent="0.25">
      <c r="B4" s="261"/>
      <c r="C4" s="261"/>
      <c r="D4" s="261"/>
      <c r="E4" s="19" t="s">
        <v>28</v>
      </c>
      <c r="F4" s="19" t="s">
        <v>29</v>
      </c>
      <c r="G4" s="19" t="s">
        <v>356</v>
      </c>
    </row>
    <row r="5" spans="1:7" x14ac:dyDescent="0.25">
      <c r="B5" s="25" t="s">
        <v>30</v>
      </c>
      <c r="C5" s="99">
        <f>C6+C9</f>
        <v>6670</v>
      </c>
      <c r="D5" s="99">
        <f t="shared" ref="D5:G5" si="0">D6+D9</f>
        <v>6670</v>
      </c>
      <c r="E5" s="99">
        <f t="shared" si="0"/>
        <v>6670</v>
      </c>
      <c r="F5" s="99">
        <f t="shared" si="0"/>
        <v>6670</v>
      </c>
      <c r="G5" s="99">
        <f t="shared" si="0"/>
        <v>6670</v>
      </c>
    </row>
    <row r="6" spans="1:7" ht="25.5" x14ac:dyDescent="0.25">
      <c r="B6" s="23" t="s">
        <v>31</v>
      </c>
      <c r="C6" s="99">
        <f>SUM(C7:C8)</f>
        <v>6670</v>
      </c>
      <c r="D6" s="99">
        <f t="shared" ref="D6:G6" si="1">SUM(D7:D8)</f>
        <v>6670</v>
      </c>
      <c r="E6" s="99">
        <f t="shared" si="1"/>
        <v>6670</v>
      </c>
      <c r="F6" s="99">
        <f t="shared" si="1"/>
        <v>6670</v>
      </c>
      <c r="G6" s="99">
        <f t="shared" si="1"/>
        <v>6670</v>
      </c>
    </row>
    <row r="7" spans="1:7" ht="51" x14ac:dyDescent="0.25">
      <c r="B7" s="18" t="s">
        <v>308</v>
      </c>
      <c r="C7" s="100">
        <v>6670</v>
      </c>
      <c r="D7" s="100">
        <v>6670</v>
      </c>
      <c r="E7" s="100">
        <v>6670</v>
      </c>
      <c r="F7" s="100">
        <v>6670</v>
      </c>
      <c r="G7" s="100">
        <v>6670</v>
      </c>
    </row>
    <row r="8" spans="1:7" x14ac:dyDescent="0.25">
      <c r="B8" s="18"/>
      <c r="C8" s="101"/>
      <c r="D8" s="101"/>
      <c r="E8" s="101"/>
      <c r="F8" s="101"/>
      <c r="G8" s="101"/>
    </row>
    <row r="9" spans="1:7" x14ac:dyDescent="0.25">
      <c r="B9" s="23" t="s">
        <v>118</v>
      </c>
      <c r="C9" s="21">
        <f>SUM(C10:C11)</f>
        <v>0</v>
      </c>
      <c r="D9" s="21">
        <f t="shared" ref="D9:G9" si="2">SUM(D10:D11)</f>
        <v>0</v>
      </c>
      <c r="E9" s="21">
        <f t="shared" si="2"/>
        <v>0</v>
      </c>
      <c r="F9" s="21">
        <f t="shared" si="2"/>
        <v>0</v>
      </c>
      <c r="G9" s="21">
        <f t="shared" si="2"/>
        <v>0</v>
      </c>
    </row>
    <row r="10" spans="1:7" x14ac:dyDescent="0.25">
      <c r="B10" s="24"/>
      <c r="C10" s="22"/>
      <c r="D10" s="22"/>
      <c r="E10" s="22"/>
      <c r="F10" s="22"/>
      <c r="G10" s="22"/>
    </row>
    <row r="11" spans="1:7" x14ac:dyDescent="0.25">
      <c r="B11" s="22"/>
      <c r="C11" s="22"/>
      <c r="D11" s="22"/>
      <c r="E11" s="22"/>
      <c r="F11" s="22"/>
      <c r="G11" s="22"/>
    </row>
    <row r="12" spans="1:7" x14ac:dyDescent="0.25">
      <c r="B12" s="262"/>
      <c r="C12" s="262"/>
      <c r="D12" s="262"/>
      <c r="E12" s="262"/>
      <c r="F12" s="262"/>
      <c r="G12" s="262"/>
    </row>
    <row r="13" spans="1:7" x14ac:dyDescent="0.25">
      <c r="A13" s="26"/>
      <c r="C13" s="20"/>
      <c r="D13" s="20"/>
      <c r="E13" s="20"/>
      <c r="F13" s="20"/>
      <c r="G13" s="20"/>
    </row>
  </sheetData>
  <mergeCells count="5">
    <mergeCell ref="B3:B4"/>
    <mergeCell ref="C3:C4"/>
    <mergeCell ref="D3:D4"/>
    <mergeCell ref="E3:G3"/>
    <mergeCell ref="B12:G12"/>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tabSelected="1" workbookViewId="0">
      <selection activeCell="B5" sqref="B5:F13"/>
    </sheetView>
  </sheetViews>
  <sheetFormatPr defaultRowHeight="15" x14ac:dyDescent="0.25"/>
  <cols>
    <col min="1" max="1" width="4.85546875" customWidth="1"/>
    <col min="2" max="2" width="92.7109375" customWidth="1"/>
    <col min="3" max="3" width="15.7109375" customWidth="1"/>
    <col min="4" max="6" width="15.140625" customWidth="1"/>
    <col min="7" max="7" width="17.7109375" customWidth="1"/>
    <col min="12" max="12" width="21" customWidth="1"/>
    <col min="17" max="17" width="0" hidden="1" customWidth="1"/>
  </cols>
  <sheetData>
    <row r="1" spans="1:12" ht="30" customHeight="1" x14ac:dyDescent="0.25">
      <c r="A1" s="2" t="s">
        <v>56</v>
      </c>
      <c r="B1" s="12"/>
      <c r="C1" s="2"/>
      <c r="D1" s="2"/>
      <c r="E1" s="2"/>
      <c r="F1" s="2"/>
      <c r="G1" s="2"/>
      <c r="H1" s="2"/>
      <c r="I1" s="2"/>
      <c r="J1" s="2"/>
      <c r="K1" s="2"/>
      <c r="L1" s="2"/>
    </row>
    <row r="2" spans="1:12" s="3" customFormat="1" ht="15.75" customHeight="1" x14ac:dyDescent="0.25"/>
    <row r="3" spans="1:12" ht="38.25" customHeight="1" x14ac:dyDescent="0.25">
      <c r="A3" s="263" t="s">
        <v>357</v>
      </c>
      <c r="B3" s="263"/>
      <c r="C3" s="263"/>
      <c r="D3" s="263"/>
      <c r="E3" s="263"/>
      <c r="F3" s="263"/>
    </row>
    <row r="4" spans="1:12" x14ac:dyDescent="0.25">
      <c r="C4" s="31"/>
      <c r="D4" s="31"/>
      <c r="E4" s="31"/>
      <c r="F4" s="31" t="s">
        <v>25</v>
      </c>
    </row>
    <row r="5" spans="1:12" ht="16.5" x14ac:dyDescent="0.25">
      <c r="B5" s="37"/>
      <c r="C5" s="33" t="s">
        <v>27</v>
      </c>
      <c r="D5" s="32" t="s">
        <v>28</v>
      </c>
      <c r="E5" s="32" t="s">
        <v>29</v>
      </c>
      <c r="F5" s="32" t="s">
        <v>356</v>
      </c>
    </row>
    <row r="6" spans="1:12" ht="27" x14ac:dyDescent="0.25">
      <c r="B6" s="34" t="s">
        <v>493</v>
      </c>
      <c r="C6" s="125" t="s">
        <v>24</v>
      </c>
      <c r="D6" s="126">
        <v>25082760.800000001</v>
      </c>
      <c r="E6" s="126">
        <v>25082760.800000001</v>
      </c>
      <c r="F6" s="126">
        <v>25082760.800000001</v>
      </c>
      <c r="G6" t="s">
        <v>503</v>
      </c>
    </row>
    <row r="7" spans="1:12" s="4" customFormat="1" ht="27" x14ac:dyDescent="0.25">
      <c r="B7" s="35" t="s">
        <v>492</v>
      </c>
      <c r="C7" s="124">
        <v>25082760.800000001</v>
      </c>
      <c r="D7" s="127" t="s">
        <v>24</v>
      </c>
      <c r="E7" s="127" t="s">
        <v>24</v>
      </c>
      <c r="F7" s="127" t="s">
        <v>24</v>
      </c>
    </row>
    <row r="8" spans="1:12" ht="27" x14ac:dyDescent="0.25">
      <c r="B8" s="35" t="s">
        <v>499</v>
      </c>
      <c r="C8" s="125" t="s">
        <v>24</v>
      </c>
      <c r="D8" s="125">
        <f>SUM(D9:D11)</f>
        <v>39532841.299999997</v>
      </c>
      <c r="E8" s="125">
        <f t="shared" ref="E8:F8" si="0">SUM(E9:E11)</f>
        <v>40701994.009999998</v>
      </c>
      <c r="F8" s="125">
        <f t="shared" si="0"/>
        <v>43776385.399999999</v>
      </c>
    </row>
    <row r="9" spans="1:12" ht="27" x14ac:dyDescent="0.25">
      <c r="B9" s="36" t="s">
        <v>500</v>
      </c>
      <c r="C9" s="125" t="s">
        <v>24</v>
      </c>
      <c r="D9" s="124">
        <v>36724952.299999997</v>
      </c>
      <c r="E9" s="124">
        <v>37597612.009999998</v>
      </c>
      <c r="F9" s="124">
        <v>40672003.399999999</v>
      </c>
    </row>
    <row r="10" spans="1:12" s="4" customFormat="1" x14ac:dyDescent="0.25">
      <c r="B10" s="36" t="s">
        <v>33</v>
      </c>
      <c r="C10" s="125" t="s">
        <v>24</v>
      </c>
      <c r="D10" s="124"/>
      <c r="E10" s="124"/>
      <c r="F10" s="124"/>
    </row>
    <row r="11" spans="1:12" x14ac:dyDescent="0.25">
      <c r="B11" s="36" t="s">
        <v>34</v>
      </c>
      <c r="C11" s="125" t="s">
        <v>24</v>
      </c>
      <c r="D11" s="124">
        <v>2807889</v>
      </c>
      <c r="E11" s="124">
        <v>3104382</v>
      </c>
      <c r="F11" s="124">
        <v>3104382</v>
      </c>
    </row>
    <row r="12" spans="1:12" x14ac:dyDescent="0.25">
      <c r="B12" s="35" t="s">
        <v>501</v>
      </c>
      <c r="C12" s="125" t="s">
        <v>24</v>
      </c>
      <c r="D12" s="125">
        <f>D8-C7</f>
        <v>14450080.499999996</v>
      </c>
      <c r="E12" s="125">
        <f>E8-C7</f>
        <v>15619233.209999997</v>
      </c>
      <c r="F12" s="125">
        <f>F8-C7</f>
        <v>18693624.599999998</v>
      </c>
    </row>
    <row r="13" spans="1:12" ht="27" x14ac:dyDescent="0.25">
      <c r="B13" s="35" t="s">
        <v>502</v>
      </c>
      <c r="C13" s="125" t="s">
        <v>24</v>
      </c>
      <c r="D13" s="125">
        <f t="shared" ref="D13:F13" si="1">D8-D6</f>
        <v>14450080.499999996</v>
      </c>
      <c r="E13" s="125">
        <f t="shared" si="1"/>
        <v>15619233.209999997</v>
      </c>
      <c r="F13" s="125">
        <f t="shared" si="1"/>
        <v>18693624.599999998</v>
      </c>
    </row>
    <row r="14" spans="1:12" ht="45.75" customHeight="1" x14ac:dyDescent="0.25"/>
  </sheetData>
  <mergeCells count="1">
    <mergeCell ref="A3:F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N27" sqref="N27"/>
    </sheetView>
  </sheetViews>
  <sheetFormatPr defaultRowHeight="15" x14ac:dyDescent="0.25"/>
  <cols>
    <col min="2" max="2" width="16.28515625" customWidth="1"/>
    <col min="3" max="3" width="18.42578125" customWidth="1"/>
    <col min="4" max="4" width="30.7109375" customWidth="1"/>
    <col min="8" max="8" width="36.42578125" customWidth="1"/>
  </cols>
  <sheetData>
    <row r="1" spans="1:15" ht="32.25" customHeight="1" x14ac:dyDescent="0.25">
      <c r="A1" s="263" t="s">
        <v>119</v>
      </c>
      <c r="B1" s="263"/>
      <c r="C1" s="263"/>
      <c r="D1" s="263"/>
      <c r="E1" s="263"/>
      <c r="F1" s="263"/>
      <c r="G1" s="263"/>
      <c r="H1" s="263"/>
      <c r="I1" s="2"/>
      <c r="J1" s="2"/>
      <c r="K1" s="2"/>
      <c r="L1" s="2"/>
      <c r="M1" s="2"/>
      <c r="N1" s="2"/>
      <c r="O1" s="2"/>
    </row>
    <row r="2" spans="1:15" ht="17.25" customHeight="1" x14ac:dyDescent="0.25"/>
    <row r="3" spans="1:15" x14ac:dyDescent="0.25">
      <c r="B3" s="265" t="s">
        <v>120</v>
      </c>
      <c r="C3" s="265"/>
      <c r="D3" s="266"/>
      <c r="E3" s="266"/>
      <c r="F3" s="266"/>
      <c r="G3" s="266"/>
      <c r="H3" s="266"/>
    </row>
    <row r="4" spans="1:15" x14ac:dyDescent="0.25">
      <c r="B4" s="265" t="s">
        <v>121</v>
      </c>
      <c r="C4" s="265"/>
      <c r="D4" s="266"/>
      <c r="E4" s="266"/>
      <c r="F4" s="266"/>
      <c r="G4" s="266"/>
      <c r="H4" s="266"/>
    </row>
    <row r="5" spans="1:15" x14ac:dyDescent="0.25">
      <c r="B5" s="265" t="s">
        <v>122</v>
      </c>
      <c r="C5" s="265"/>
      <c r="D5" s="266"/>
      <c r="E5" s="266"/>
      <c r="F5" s="266"/>
      <c r="G5" s="266"/>
      <c r="H5" s="266"/>
    </row>
    <row r="6" spans="1:15" x14ac:dyDescent="0.25">
      <c r="B6" s="265" t="s">
        <v>123</v>
      </c>
      <c r="C6" s="265"/>
      <c r="D6" s="266"/>
      <c r="E6" s="266"/>
      <c r="F6" s="266"/>
      <c r="G6" s="266"/>
      <c r="H6" s="266"/>
    </row>
    <row r="9" spans="1:15" x14ac:dyDescent="0.25">
      <c r="A9" s="2" t="s">
        <v>35</v>
      </c>
    </row>
    <row r="10" spans="1:15" x14ac:dyDescent="0.25">
      <c r="B10" s="2"/>
    </row>
    <row r="11" spans="1:15" ht="25.5" customHeight="1" x14ac:dyDescent="0.25">
      <c r="B11" s="257" t="s">
        <v>19</v>
      </c>
      <c r="C11" s="257"/>
      <c r="D11" s="257" t="s">
        <v>36</v>
      </c>
      <c r="E11" s="257" t="s">
        <v>124</v>
      </c>
      <c r="F11" s="257"/>
      <c r="G11" s="257"/>
      <c r="H11" s="257" t="s">
        <v>125</v>
      </c>
    </row>
    <row r="12" spans="1:15" ht="28.5" customHeight="1" x14ac:dyDescent="0.25">
      <c r="B12" s="28" t="s">
        <v>3</v>
      </c>
      <c r="C12" s="28" t="s">
        <v>32</v>
      </c>
      <c r="D12" s="257"/>
      <c r="E12" s="28" t="s">
        <v>15</v>
      </c>
      <c r="F12" s="28" t="s">
        <v>18</v>
      </c>
      <c r="G12" s="28" t="s">
        <v>344</v>
      </c>
      <c r="H12" s="257"/>
    </row>
    <row r="13" spans="1:15" x14ac:dyDescent="0.25">
      <c r="B13" s="17"/>
      <c r="C13" s="17"/>
      <c r="D13" s="17"/>
      <c r="E13" s="18"/>
      <c r="F13" s="18"/>
      <c r="G13" s="18"/>
      <c r="H13" s="18"/>
    </row>
    <row r="14" spans="1:15" x14ac:dyDescent="0.25">
      <c r="B14" s="17"/>
      <c r="C14" s="17"/>
      <c r="D14" s="17"/>
      <c r="E14" s="18"/>
      <c r="F14" s="18"/>
      <c r="G14" s="18"/>
      <c r="H14" s="18"/>
    </row>
    <row r="15" spans="1:15" x14ac:dyDescent="0.25">
      <c r="B15" s="17"/>
      <c r="C15" s="17"/>
      <c r="D15" s="17"/>
      <c r="E15" s="18"/>
      <c r="F15" s="18"/>
      <c r="G15" s="18"/>
      <c r="H15" s="18"/>
    </row>
    <row r="16" spans="1:15" x14ac:dyDescent="0.25">
      <c r="B16" s="264" t="s">
        <v>23</v>
      </c>
      <c r="C16" s="264"/>
      <c r="D16" s="264"/>
      <c r="E16" s="28">
        <f>SUM(E13:E15)</f>
        <v>0</v>
      </c>
      <c r="F16" s="28">
        <f t="shared" ref="F16:G16" si="0">SUM(F13:F15)</f>
        <v>0</v>
      </c>
      <c r="G16" s="28">
        <f t="shared" si="0"/>
        <v>0</v>
      </c>
      <c r="H16" s="28" t="s">
        <v>45</v>
      </c>
    </row>
    <row r="19" spans="3:3" x14ac:dyDescent="0.25">
      <c r="C19" t="s">
        <v>292</v>
      </c>
    </row>
  </sheetData>
  <mergeCells count="14">
    <mergeCell ref="A1:H1"/>
    <mergeCell ref="B16:D16"/>
    <mergeCell ref="B11:C11"/>
    <mergeCell ref="D11:D12"/>
    <mergeCell ref="E11:G11"/>
    <mergeCell ref="H11:H12"/>
    <mergeCell ref="B3:C3"/>
    <mergeCell ref="B4:C4"/>
    <mergeCell ref="B5:C5"/>
    <mergeCell ref="B6:C6"/>
    <mergeCell ref="D3:H3"/>
    <mergeCell ref="D4:H4"/>
    <mergeCell ref="D5:H5"/>
    <mergeCell ref="D6: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C17" sqref="C17"/>
    </sheetView>
  </sheetViews>
  <sheetFormatPr defaultRowHeight="15" x14ac:dyDescent="0.25"/>
  <cols>
    <col min="1" max="1" width="8.5703125" customWidth="1"/>
    <col min="2" max="2" width="32.42578125" customWidth="1"/>
    <col min="3" max="3" width="28.42578125" customWidth="1"/>
    <col min="4" max="4" width="37.28515625" customWidth="1"/>
    <col min="5" max="5" width="43.85546875" customWidth="1"/>
  </cols>
  <sheetData>
    <row r="1" spans="1:5" x14ac:dyDescent="0.25">
      <c r="A1" s="2" t="s">
        <v>57</v>
      </c>
      <c r="B1" s="2"/>
      <c r="C1" s="2"/>
      <c r="D1" s="2"/>
    </row>
    <row r="3" spans="1:5" ht="25.5" x14ac:dyDescent="0.25">
      <c r="B3" s="103" t="s">
        <v>40</v>
      </c>
      <c r="C3" s="103" t="s">
        <v>126</v>
      </c>
      <c r="D3" s="103" t="s">
        <v>41</v>
      </c>
      <c r="E3" s="103" t="s">
        <v>42</v>
      </c>
    </row>
    <row r="4" spans="1:5" x14ac:dyDescent="0.25">
      <c r="B4" s="267" t="s">
        <v>311</v>
      </c>
      <c r="C4" s="267">
        <v>3</v>
      </c>
      <c r="D4" s="268" t="s">
        <v>312</v>
      </c>
      <c r="E4" s="104" t="s">
        <v>313</v>
      </c>
    </row>
    <row r="5" spans="1:5" ht="38.25" x14ac:dyDescent="0.25">
      <c r="B5" s="267"/>
      <c r="C5" s="267"/>
      <c r="D5" s="268"/>
      <c r="E5" s="104" t="s">
        <v>314</v>
      </c>
    </row>
    <row r="6" spans="1:5" ht="38.25" x14ac:dyDescent="0.25">
      <c r="B6" s="104" t="s">
        <v>315</v>
      </c>
      <c r="C6" s="104">
        <v>3</v>
      </c>
      <c r="D6" s="105" t="s">
        <v>316</v>
      </c>
      <c r="E6" s="104" t="s">
        <v>317</v>
      </c>
    </row>
    <row r="7" spans="1:5" ht="35.25" customHeight="1" x14ac:dyDescent="0.25">
      <c r="B7" s="267" t="s">
        <v>318</v>
      </c>
      <c r="C7" s="267">
        <v>3</v>
      </c>
      <c r="D7" s="268" t="s">
        <v>319</v>
      </c>
      <c r="E7" s="267" t="s">
        <v>320</v>
      </c>
    </row>
    <row r="8" spans="1:5" x14ac:dyDescent="0.25">
      <c r="B8" s="267"/>
      <c r="C8" s="267"/>
      <c r="D8" s="268"/>
      <c r="E8" s="267"/>
    </row>
    <row r="9" spans="1:5" ht="35.25" customHeight="1" x14ac:dyDescent="0.25">
      <c r="B9" s="267" t="s">
        <v>321</v>
      </c>
      <c r="C9" s="267">
        <v>2</v>
      </c>
      <c r="D9" s="268" t="s">
        <v>322</v>
      </c>
      <c r="E9" s="267" t="s">
        <v>323</v>
      </c>
    </row>
    <row r="10" spans="1:5" x14ac:dyDescent="0.25">
      <c r="B10" s="267"/>
      <c r="C10" s="267"/>
      <c r="D10" s="268"/>
      <c r="E10" s="267"/>
    </row>
    <row r="11" spans="1:5" ht="38.25" x14ac:dyDescent="0.25">
      <c r="B11" s="104" t="s">
        <v>324</v>
      </c>
      <c r="C11" s="104">
        <v>3</v>
      </c>
      <c r="D11" s="105" t="s">
        <v>325</v>
      </c>
      <c r="E11" s="104" t="s">
        <v>326</v>
      </c>
    </row>
    <row r="12" spans="1:5" ht="38.25" x14ac:dyDescent="0.25">
      <c r="B12" s="104" t="s">
        <v>327</v>
      </c>
      <c r="C12" s="104">
        <v>3</v>
      </c>
      <c r="D12" s="105"/>
      <c r="E12" s="104" t="s">
        <v>328</v>
      </c>
    </row>
  </sheetData>
  <mergeCells count="11">
    <mergeCell ref="E7:E8"/>
    <mergeCell ref="B9:B10"/>
    <mergeCell ref="C9:C10"/>
    <mergeCell ref="D9:D10"/>
    <mergeCell ref="E9:E10"/>
    <mergeCell ref="B4:B5"/>
    <mergeCell ref="C4:C5"/>
    <mergeCell ref="D4:D5"/>
    <mergeCell ref="B7:B8"/>
    <mergeCell ref="C7:C8"/>
    <mergeCell ref="D7:D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opLeftCell="A7" workbookViewId="0">
      <selection activeCell="F22" sqref="F22"/>
    </sheetView>
  </sheetViews>
  <sheetFormatPr defaultRowHeight="15" x14ac:dyDescent="0.25"/>
  <cols>
    <col min="1" max="1" width="6.140625" customWidth="1"/>
    <col min="2" max="2" width="15.42578125" customWidth="1"/>
    <col min="3" max="3" width="22.140625" customWidth="1"/>
    <col min="4" max="4" width="46.85546875" customWidth="1"/>
    <col min="5" max="5" width="16.85546875" style="196" customWidth="1"/>
    <col min="6" max="6" width="18" style="196" customWidth="1"/>
    <col min="7" max="7" width="17.28515625" style="197" customWidth="1"/>
    <col min="8" max="9" width="17.5703125" style="197" customWidth="1"/>
  </cols>
  <sheetData>
    <row r="1" spans="1:9" x14ac:dyDescent="0.25">
      <c r="A1" s="2" t="s">
        <v>345</v>
      </c>
    </row>
    <row r="3" spans="1:9" ht="25.5" customHeight="1" x14ac:dyDescent="0.25">
      <c r="B3" s="269" t="s">
        <v>105</v>
      </c>
      <c r="C3" s="270"/>
      <c r="D3" s="135" t="s">
        <v>2</v>
      </c>
      <c r="E3" s="198" t="s">
        <v>346</v>
      </c>
      <c r="F3" s="198" t="s">
        <v>347</v>
      </c>
      <c r="G3" s="199" t="s">
        <v>37</v>
      </c>
      <c r="H3" s="199" t="s">
        <v>38</v>
      </c>
      <c r="I3" s="199" t="s">
        <v>348</v>
      </c>
    </row>
    <row r="4" spans="1:9" ht="25.5" customHeight="1" x14ac:dyDescent="0.25">
      <c r="B4" s="136"/>
      <c r="C4" s="137"/>
      <c r="D4" s="138" t="s">
        <v>30</v>
      </c>
      <c r="E4" s="200">
        <f>E5+E15+E20+E23+E29+E35</f>
        <v>31603085.709999997</v>
      </c>
      <c r="F4" s="200">
        <f t="shared" ref="F4:I4" si="0">F5+F15+F20+F23+F29+F35</f>
        <v>30082760.799999997</v>
      </c>
      <c r="G4" s="200">
        <f t="shared" si="0"/>
        <v>29605132.199999999</v>
      </c>
      <c r="H4" s="200">
        <f t="shared" si="0"/>
        <v>33822032.010000005</v>
      </c>
      <c r="I4" s="200">
        <f t="shared" si="0"/>
        <v>34857493.299999997</v>
      </c>
    </row>
    <row r="5" spans="1:9" ht="25.5" x14ac:dyDescent="0.25">
      <c r="B5" s="130" t="s">
        <v>130</v>
      </c>
      <c r="C5" s="139"/>
      <c r="D5" s="140" t="s">
        <v>277</v>
      </c>
      <c r="E5" s="200">
        <f>SUM(E7:E14)</f>
        <v>16719652.75</v>
      </c>
      <c r="F5" s="200">
        <f>SUM(F7:F14)</f>
        <v>10618394.6</v>
      </c>
      <c r="G5" s="200">
        <f>SUM(G7:G14)</f>
        <v>5042564</v>
      </c>
      <c r="H5" s="200">
        <f t="shared" ref="H5:I5" si="1">SUM(H7:H14)</f>
        <v>3177950.4</v>
      </c>
      <c r="I5" s="200">
        <f t="shared" si="1"/>
        <v>3177950.4</v>
      </c>
    </row>
    <row r="6" spans="1:9" ht="15" customHeight="1" x14ac:dyDescent="0.25">
      <c r="B6" s="15" t="s">
        <v>106</v>
      </c>
      <c r="C6" s="141"/>
      <c r="D6" s="16"/>
      <c r="E6" s="202"/>
      <c r="F6" s="202"/>
      <c r="G6" s="203"/>
      <c r="H6" s="203"/>
      <c r="I6" s="204"/>
    </row>
    <row r="7" spans="1:9" ht="29.25" customHeight="1" x14ac:dyDescent="0.25">
      <c r="B7" s="142"/>
      <c r="C7" s="142" t="s">
        <v>131</v>
      </c>
      <c r="D7" s="142" t="s">
        <v>278</v>
      </c>
      <c r="E7" s="205">
        <v>89419.17</v>
      </c>
      <c r="F7" s="205">
        <v>613000</v>
      </c>
      <c r="G7" s="205">
        <v>613000</v>
      </c>
      <c r="H7" s="205">
        <v>613000</v>
      </c>
      <c r="I7" s="205">
        <v>613000</v>
      </c>
    </row>
    <row r="8" spans="1:9" ht="19.5" customHeight="1" x14ac:dyDescent="0.25">
      <c r="B8" s="142"/>
      <c r="C8" s="142" t="s">
        <v>135</v>
      </c>
      <c r="D8" s="142" t="s">
        <v>136</v>
      </c>
      <c r="E8" s="205">
        <v>291935.45</v>
      </c>
      <c r="F8" s="205">
        <v>340000</v>
      </c>
      <c r="G8" s="205">
        <v>595200</v>
      </c>
      <c r="H8" s="205">
        <v>640000</v>
      </c>
      <c r="I8" s="205">
        <v>640000</v>
      </c>
    </row>
    <row r="9" spans="1:9" ht="19.5" customHeight="1" x14ac:dyDescent="0.25">
      <c r="B9" s="142"/>
      <c r="C9" s="142" t="s">
        <v>138</v>
      </c>
      <c r="D9" s="142" t="s">
        <v>139</v>
      </c>
      <c r="E9" s="205">
        <v>377740.97</v>
      </c>
      <c r="F9" s="205">
        <v>928500</v>
      </c>
      <c r="G9" s="205">
        <v>928500</v>
      </c>
      <c r="H9" s="205">
        <v>928500</v>
      </c>
      <c r="I9" s="205">
        <v>928500</v>
      </c>
    </row>
    <row r="10" spans="1:9" ht="38.25" customHeight="1" x14ac:dyDescent="0.25">
      <c r="B10" s="142"/>
      <c r="C10" s="142" t="s">
        <v>141</v>
      </c>
      <c r="D10" s="142" t="s">
        <v>142</v>
      </c>
      <c r="E10" s="205">
        <v>839446.15</v>
      </c>
      <c r="F10" s="205">
        <v>958145.9</v>
      </c>
      <c r="G10" s="206"/>
      <c r="H10" s="206"/>
      <c r="I10" s="206"/>
    </row>
    <row r="11" spans="1:9" ht="36.75" customHeight="1" x14ac:dyDescent="0.25">
      <c r="B11" s="142"/>
      <c r="C11" s="142" t="s">
        <v>369</v>
      </c>
      <c r="D11" s="142" t="s">
        <v>370</v>
      </c>
      <c r="E11" s="205">
        <v>12669691.65</v>
      </c>
      <c r="F11" s="205">
        <v>5000000</v>
      </c>
      <c r="G11" s="205">
        <v>2000000</v>
      </c>
      <c r="H11" s="205">
        <v>0</v>
      </c>
      <c r="I11" s="205">
        <v>0</v>
      </c>
    </row>
    <row r="12" spans="1:9" ht="30" customHeight="1" x14ac:dyDescent="0.25">
      <c r="B12" s="144"/>
      <c r="C12" s="148" t="s">
        <v>371</v>
      </c>
      <c r="D12" s="149" t="s">
        <v>372</v>
      </c>
      <c r="E12" s="205">
        <v>579582.31000000006</v>
      </c>
      <c r="F12" s="205">
        <v>841764</v>
      </c>
      <c r="G12" s="206">
        <v>905864</v>
      </c>
      <c r="H12" s="206">
        <v>996450.4</v>
      </c>
      <c r="I12" s="206">
        <v>996450.4</v>
      </c>
    </row>
    <row r="13" spans="1:9" ht="48" customHeight="1" x14ac:dyDescent="0.25">
      <c r="B13" s="144"/>
      <c r="C13" s="148" t="s">
        <v>144</v>
      </c>
      <c r="D13" s="149" t="s">
        <v>145</v>
      </c>
      <c r="E13" s="205">
        <v>996822.62</v>
      </c>
      <c r="F13" s="205">
        <v>832400.1</v>
      </c>
      <c r="G13" s="206"/>
      <c r="H13" s="206"/>
      <c r="I13" s="206"/>
    </row>
    <row r="14" spans="1:9" ht="48" customHeight="1" x14ac:dyDescent="0.25">
      <c r="B14" s="144"/>
      <c r="C14" s="148" t="s">
        <v>147</v>
      </c>
      <c r="D14" s="149" t="s">
        <v>148</v>
      </c>
      <c r="E14" s="205">
        <v>875014.43</v>
      </c>
      <c r="F14" s="205">
        <v>1104584.6000000001</v>
      </c>
      <c r="G14" s="206"/>
      <c r="H14" s="206"/>
      <c r="I14" s="206"/>
    </row>
    <row r="15" spans="1:9" ht="38.25" x14ac:dyDescent="0.25">
      <c r="B15" s="130" t="s">
        <v>153</v>
      </c>
      <c r="C15" s="139"/>
      <c r="D15" s="140" t="s">
        <v>150</v>
      </c>
      <c r="E15" s="200">
        <f>SUM(E17:E19)</f>
        <v>1288192.04</v>
      </c>
      <c r="F15" s="200">
        <f>SUM(F17:F19)</f>
        <v>1300158.7</v>
      </c>
      <c r="G15" s="201">
        <f>SUM(G17:G19)</f>
        <v>1502010.5</v>
      </c>
      <c r="H15" s="201">
        <f>SUM(H17:H19)</f>
        <v>1538723.9100000001</v>
      </c>
      <c r="I15" s="201">
        <f>SUM(I17:I19)</f>
        <v>1570145.2000000002</v>
      </c>
    </row>
    <row r="16" spans="1:9" ht="15" customHeight="1" x14ac:dyDescent="0.25">
      <c r="B16" s="15" t="s">
        <v>106</v>
      </c>
      <c r="C16" s="141"/>
      <c r="D16" s="16"/>
      <c r="E16" s="202"/>
      <c r="F16" s="202"/>
      <c r="G16" s="203"/>
      <c r="H16" s="203"/>
      <c r="I16" s="204"/>
    </row>
    <row r="17" spans="2:9" ht="69.75" customHeight="1" x14ac:dyDescent="0.25">
      <c r="B17" s="142"/>
      <c r="C17" s="142" t="s">
        <v>399</v>
      </c>
      <c r="D17" s="142" t="s">
        <v>400</v>
      </c>
      <c r="E17" s="205">
        <v>1026354.91</v>
      </c>
      <c r="F17" s="205">
        <v>1034295.9</v>
      </c>
      <c r="G17" s="206">
        <v>1061535.6000000001</v>
      </c>
      <c r="H17" s="206">
        <v>1084369.01</v>
      </c>
      <c r="I17" s="206">
        <v>1098481.3</v>
      </c>
    </row>
    <row r="18" spans="2:9" ht="41.25" customHeight="1" x14ac:dyDescent="0.25">
      <c r="B18" s="142"/>
      <c r="C18" s="142" t="s">
        <v>157</v>
      </c>
      <c r="D18" s="142" t="s">
        <v>158</v>
      </c>
      <c r="E18" s="205">
        <v>240564.33</v>
      </c>
      <c r="F18" s="205">
        <v>240862.8</v>
      </c>
      <c r="G18" s="206">
        <v>440474.9</v>
      </c>
      <c r="H18" s="206">
        <v>454354.9</v>
      </c>
      <c r="I18" s="206">
        <v>471663.9</v>
      </c>
    </row>
    <row r="19" spans="2:9" ht="44.25" customHeight="1" x14ac:dyDescent="0.25">
      <c r="B19" s="142"/>
      <c r="C19" s="142" t="s">
        <v>176</v>
      </c>
      <c r="D19" s="142" t="s">
        <v>376</v>
      </c>
      <c r="E19" s="205">
        <v>21272.799999999999</v>
      </c>
      <c r="F19" s="205">
        <v>25000</v>
      </c>
      <c r="G19" s="206"/>
      <c r="H19" s="206"/>
      <c r="I19" s="206"/>
    </row>
    <row r="20" spans="2:9" ht="25.5" x14ac:dyDescent="0.25">
      <c r="B20" s="130" t="s">
        <v>163</v>
      </c>
      <c r="C20" s="139"/>
      <c r="D20" s="140" t="s">
        <v>378</v>
      </c>
      <c r="E20" s="200">
        <f>SUM(E22:E22)</f>
        <v>11019018.15</v>
      </c>
      <c r="F20" s="200">
        <f>SUM(F22:F22)</f>
        <v>0</v>
      </c>
      <c r="G20" s="201">
        <f>SUM(G22:G22)</f>
        <v>0</v>
      </c>
      <c r="H20" s="201">
        <f>SUM(H22:H22)</f>
        <v>0</v>
      </c>
      <c r="I20" s="201">
        <f>SUM(I22:I22)</f>
        <v>0</v>
      </c>
    </row>
    <row r="21" spans="2:9" ht="15" customHeight="1" x14ac:dyDescent="0.25">
      <c r="B21" s="15" t="s">
        <v>106</v>
      </c>
      <c r="C21" s="141"/>
      <c r="D21" s="16"/>
      <c r="E21" s="202"/>
      <c r="F21" s="202"/>
      <c r="G21" s="203"/>
      <c r="H21" s="203"/>
      <c r="I21" s="204"/>
    </row>
    <row r="22" spans="2:9" ht="56.25" customHeight="1" x14ac:dyDescent="0.25">
      <c r="B22" s="142"/>
      <c r="C22" s="142" t="s">
        <v>154</v>
      </c>
      <c r="D22" s="142" t="s">
        <v>379</v>
      </c>
      <c r="E22" s="205">
        <v>11019018.15</v>
      </c>
      <c r="F22" s="205">
        <v>0</v>
      </c>
      <c r="G22" s="205">
        <v>0</v>
      </c>
      <c r="H22" s="205">
        <v>0</v>
      </c>
      <c r="I22" s="205">
        <v>0</v>
      </c>
    </row>
    <row r="23" spans="2:9" x14ac:dyDescent="0.25">
      <c r="B23" s="130" t="s">
        <v>281</v>
      </c>
      <c r="C23" s="139"/>
      <c r="D23" s="140" t="s">
        <v>166</v>
      </c>
      <c r="E23" s="200">
        <f>SUM(E25:E28)</f>
        <v>2576222.77</v>
      </c>
      <c r="F23" s="200">
        <f>SUM(F25:F28)</f>
        <v>2345053.7999999998</v>
      </c>
      <c r="G23" s="201">
        <f>SUM(G25:G28)</f>
        <v>816404</v>
      </c>
      <c r="H23" s="201">
        <f>SUM(H25:H28)</f>
        <v>861204</v>
      </c>
      <c r="I23" s="201">
        <f>SUM(I25:I28)</f>
        <v>865244</v>
      </c>
    </row>
    <row r="24" spans="2:9" ht="15" customHeight="1" x14ac:dyDescent="0.25">
      <c r="B24" s="15" t="s">
        <v>106</v>
      </c>
      <c r="C24" s="141"/>
      <c r="D24" s="16"/>
      <c r="E24" s="202"/>
      <c r="F24" s="202"/>
      <c r="G24" s="203"/>
      <c r="H24" s="203"/>
      <c r="I24" s="204"/>
    </row>
    <row r="25" spans="2:9" ht="19.5" customHeight="1" x14ac:dyDescent="0.25">
      <c r="B25" s="142"/>
      <c r="C25" s="142" t="s">
        <v>154</v>
      </c>
      <c r="D25" s="142" t="s">
        <v>401</v>
      </c>
      <c r="E25" s="205">
        <v>312886.2</v>
      </c>
      <c r="F25" s="205">
        <v>313992</v>
      </c>
      <c r="G25" s="206">
        <v>595200</v>
      </c>
      <c r="H25" s="206">
        <v>640000</v>
      </c>
      <c r="I25" s="206">
        <v>640000</v>
      </c>
    </row>
    <row r="26" spans="2:9" ht="63.75" customHeight="1" x14ac:dyDescent="0.25">
      <c r="B26" s="142"/>
      <c r="C26" s="142" t="s">
        <v>171</v>
      </c>
      <c r="D26" s="142" t="s">
        <v>173</v>
      </c>
      <c r="E26" s="205">
        <v>81435.37</v>
      </c>
      <c r="F26" s="205">
        <v>83671.399999999994</v>
      </c>
      <c r="G26" s="206">
        <v>80244</v>
      </c>
      <c r="H26" s="206">
        <v>80244</v>
      </c>
      <c r="I26" s="206">
        <v>80244</v>
      </c>
    </row>
    <row r="27" spans="2:9" ht="30" customHeight="1" x14ac:dyDescent="0.25">
      <c r="B27" s="142"/>
      <c r="C27" s="142" t="s">
        <v>131</v>
      </c>
      <c r="D27" s="142" t="s">
        <v>174</v>
      </c>
      <c r="E27" s="205">
        <v>327160</v>
      </c>
      <c r="F27" s="205">
        <v>132000</v>
      </c>
      <c r="G27" s="206">
        <v>140960</v>
      </c>
      <c r="H27" s="206">
        <v>140960</v>
      </c>
      <c r="I27" s="206">
        <v>145000</v>
      </c>
    </row>
    <row r="28" spans="2:9" ht="26.25" customHeight="1" x14ac:dyDescent="0.25">
      <c r="B28" s="142"/>
      <c r="C28" s="142" t="s">
        <v>176</v>
      </c>
      <c r="D28" s="142" t="s">
        <v>177</v>
      </c>
      <c r="E28" s="205">
        <v>1854741.2</v>
      </c>
      <c r="F28" s="205">
        <v>1815390.4</v>
      </c>
      <c r="G28" s="206">
        <v>0</v>
      </c>
      <c r="H28" s="206">
        <v>0</v>
      </c>
      <c r="I28" s="206">
        <v>0</v>
      </c>
    </row>
    <row r="29" spans="2:9" x14ac:dyDescent="0.25">
      <c r="B29" s="130" t="s">
        <v>380</v>
      </c>
      <c r="C29" s="139"/>
      <c r="D29" s="140" t="s">
        <v>381</v>
      </c>
      <c r="E29" s="200">
        <f>SUM(E31:E34)</f>
        <v>0</v>
      </c>
      <c r="F29" s="200">
        <f>SUM(F31:F34)</f>
        <v>5819153.7000000002</v>
      </c>
      <c r="G29" s="201">
        <f>SUM(G31:G34)</f>
        <v>7244153.7000000002</v>
      </c>
      <c r="H29" s="201">
        <f>SUM(H31:H34)</f>
        <v>8244153.7000000002</v>
      </c>
      <c r="I29" s="201">
        <f>SUM(I31:I34)</f>
        <v>9244153.6999999993</v>
      </c>
    </row>
    <row r="30" spans="2:9" ht="15" customHeight="1" x14ac:dyDescent="0.25">
      <c r="B30" s="15" t="s">
        <v>106</v>
      </c>
      <c r="C30" s="141"/>
      <c r="D30" s="16"/>
      <c r="E30" s="202"/>
      <c r="F30" s="202"/>
      <c r="G30" s="203"/>
      <c r="H30" s="203"/>
      <c r="I30" s="204"/>
    </row>
    <row r="31" spans="2:9" ht="32.25" customHeight="1" x14ac:dyDescent="0.25">
      <c r="B31" s="142"/>
      <c r="C31" s="142" t="s">
        <v>154</v>
      </c>
      <c r="D31" s="142" t="s">
        <v>402</v>
      </c>
      <c r="E31" s="205"/>
      <c r="F31" s="205">
        <v>4165403.7</v>
      </c>
      <c r="G31" s="206">
        <v>5544153.7000000002</v>
      </c>
      <c r="H31" s="206">
        <v>6544153.7000000002</v>
      </c>
      <c r="I31" s="206">
        <v>7544153.7000000002</v>
      </c>
    </row>
    <row r="32" spans="2:9" ht="36.75" customHeight="1" x14ac:dyDescent="0.25">
      <c r="B32" s="142"/>
      <c r="C32" s="142" t="s">
        <v>171</v>
      </c>
      <c r="D32" s="142" t="s">
        <v>403</v>
      </c>
      <c r="E32" s="205"/>
      <c r="F32" s="205">
        <v>100000</v>
      </c>
      <c r="G32" s="205">
        <v>100000</v>
      </c>
      <c r="H32" s="205">
        <v>100000</v>
      </c>
      <c r="I32" s="205">
        <v>100000</v>
      </c>
    </row>
    <row r="33" spans="2:9" ht="54" customHeight="1" x14ac:dyDescent="0.25">
      <c r="B33" s="142"/>
      <c r="C33" s="142" t="s">
        <v>387</v>
      </c>
      <c r="D33" s="142" t="s">
        <v>389</v>
      </c>
      <c r="E33" s="205"/>
      <c r="F33" s="205">
        <v>1500000</v>
      </c>
      <c r="G33" s="205">
        <v>1500000</v>
      </c>
      <c r="H33" s="205">
        <v>1500000</v>
      </c>
      <c r="I33" s="205">
        <v>1500000</v>
      </c>
    </row>
    <row r="34" spans="2:9" ht="26.25" customHeight="1" x14ac:dyDescent="0.25">
      <c r="B34" s="142"/>
      <c r="C34" s="142" t="s">
        <v>131</v>
      </c>
      <c r="D34" s="142" t="s">
        <v>390</v>
      </c>
      <c r="E34" s="205"/>
      <c r="F34" s="205">
        <v>53750</v>
      </c>
      <c r="G34" s="206">
        <v>100000</v>
      </c>
      <c r="H34" s="206">
        <v>100000</v>
      </c>
      <c r="I34" s="206">
        <v>100000</v>
      </c>
    </row>
    <row r="35" spans="2:9" x14ac:dyDescent="0.25">
      <c r="B35" s="130" t="s">
        <v>392</v>
      </c>
      <c r="C35" s="139"/>
      <c r="D35" s="140" t="s">
        <v>393</v>
      </c>
      <c r="E35" s="200">
        <f>SUM(E37:E37)</f>
        <v>0</v>
      </c>
      <c r="F35" s="200">
        <f>SUM(F37:F37)</f>
        <v>10000000</v>
      </c>
      <c r="G35" s="201">
        <f>SUM(G37:G37)</f>
        <v>15000000</v>
      </c>
      <c r="H35" s="201">
        <f>SUM(H37:H37)</f>
        <v>20000000</v>
      </c>
      <c r="I35" s="201">
        <f>SUM(I37:I37)</f>
        <v>20000000</v>
      </c>
    </row>
    <row r="36" spans="2:9" ht="15" customHeight="1" x14ac:dyDescent="0.25">
      <c r="B36" s="15" t="s">
        <v>106</v>
      </c>
      <c r="C36" s="141"/>
      <c r="D36" s="16"/>
      <c r="E36" s="202"/>
      <c r="F36" s="202"/>
      <c r="G36" s="203"/>
      <c r="H36" s="203"/>
      <c r="I36" s="204"/>
    </row>
    <row r="37" spans="2:9" ht="19.5" customHeight="1" x14ac:dyDescent="0.25">
      <c r="B37" s="142"/>
      <c r="C37" s="142" t="s">
        <v>396</v>
      </c>
      <c r="D37" s="142" t="s">
        <v>397</v>
      </c>
      <c r="E37" s="205"/>
      <c r="F37" s="205">
        <v>10000000</v>
      </c>
      <c r="G37" s="206">
        <v>15000000</v>
      </c>
      <c r="H37" s="206">
        <v>20000000</v>
      </c>
      <c r="I37" s="206">
        <v>20000000</v>
      </c>
    </row>
  </sheetData>
  <mergeCells count="1">
    <mergeCell ref="B3:C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opLeftCell="A40" workbookViewId="0">
      <selection activeCell="A45" sqref="A45:H45"/>
    </sheetView>
  </sheetViews>
  <sheetFormatPr defaultRowHeight="15" x14ac:dyDescent="0.25"/>
  <cols>
    <col min="6" max="6" width="47.28515625" customWidth="1"/>
    <col min="7" max="7" width="26.28515625" customWidth="1"/>
    <col min="8" max="8" width="33.42578125" customWidth="1"/>
    <col min="9" max="9" width="3.42578125" customWidth="1"/>
  </cols>
  <sheetData>
    <row r="1" spans="1:12" ht="21.75" customHeight="1" x14ac:dyDescent="0.25">
      <c r="A1" s="274" t="s">
        <v>39</v>
      </c>
      <c r="B1" s="274"/>
      <c r="C1" s="274"/>
      <c r="D1" s="274"/>
      <c r="E1" s="274"/>
      <c r="F1" s="274"/>
      <c r="G1" s="274"/>
      <c r="H1" s="274"/>
    </row>
    <row r="2" spans="1:12" ht="21.75" customHeight="1" x14ac:dyDescent="0.25">
      <c r="A2" s="277" t="s">
        <v>58</v>
      </c>
      <c r="B2" s="277"/>
      <c r="C2" s="277"/>
      <c r="D2" s="277"/>
      <c r="E2" s="277"/>
      <c r="F2" s="277"/>
      <c r="G2" s="277"/>
      <c r="H2" s="277"/>
    </row>
    <row r="3" spans="1:12" ht="15" customHeight="1" x14ac:dyDescent="0.25">
      <c r="A3" s="274"/>
      <c r="B3" s="274"/>
      <c r="C3" s="274"/>
      <c r="D3" s="274"/>
      <c r="E3" s="274"/>
      <c r="F3" s="274"/>
      <c r="G3" s="274"/>
      <c r="H3" s="274"/>
    </row>
    <row r="4" spans="1:12" x14ac:dyDescent="0.25">
      <c r="A4" s="271" t="s">
        <v>44</v>
      </c>
      <c r="B4" s="271"/>
      <c r="C4" s="271"/>
      <c r="D4" s="271"/>
      <c r="E4" s="271"/>
      <c r="F4" s="271"/>
      <c r="G4" s="271"/>
      <c r="H4" s="271"/>
    </row>
    <row r="5" spans="1:12" x14ac:dyDescent="0.25">
      <c r="A5" s="273"/>
      <c r="B5" s="273"/>
      <c r="C5" s="273"/>
      <c r="D5" s="273"/>
      <c r="E5" s="273"/>
      <c r="F5" s="273"/>
      <c r="G5" s="273"/>
      <c r="H5" s="273"/>
    </row>
    <row r="6" spans="1:12" x14ac:dyDescent="0.25">
      <c r="A6" s="281" t="s">
        <v>59</v>
      </c>
      <c r="B6" s="282"/>
      <c r="C6" s="282"/>
      <c r="D6" s="282"/>
      <c r="E6" s="282"/>
      <c r="F6" s="282"/>
      <c r="G6" s="282"/>
      <c r="H6" s="282"/>
    </row>
    <row r="7" spans="1:12" x14ac:dyDescent="0.25">
      <c r="A7" s="279"/>
      <c r="B7" s="280"/>
      <c r="C7" s="280"/>
      <c r="D7" s="280"/>
      <c r="E7" s="280"/>
      <c r="F7" s="280"/>
      <c r="G7" s="280"/>
      <c r="H7" s="280"/>
    </row>
    <row r="8" spans="1:12" ht="18" customHeight="1" x14ac:dyDescent="0.25">
      <c r="A8" s="278" t="s">
        <v>0</v>
      </c>
      <c r="B8" s="271"/>
      <c r="C8" s="271"/>
      <c r="D8" s="271"/>
      <c r="E8" s="271"/>
      <c r="F8" s="271"/>
      <c r="G8" s="271"/>
      <c r="H8" s="271"/>
    </row>
    <row r="9" spans="1:12" ht="30.75" customHeight="1" x14ac:dyDescent="0.25">
      <c r="A9" s="281" t="s">
        <v>66</v>
      </c>
      <c r="B9" s="282"/>
      <c r="C9" s="282"/>
      <c r="D9" s="282"/>
      <c r="E9" s="282"/>
      <c r="F9" s="282"/>
      <c r="G9" s="282"/>
      <c r="H9" s="282"/>
    </row>
    <row r="10" spans="1:12" ht="42" customHeight="1" x14ac:dyDescent="0.25">
      <c r="A10" s="281" t="s">
        <v>67</v>
      </c>
      <c r="B10" s="282"/>
      <c r="C10" s="282"/>
      <c r="D10" s="282"/>
      <c r="E10" s="282"/>
      <c r="F10" s="282"/>
      <c r="G10" s="282"/>
      <c r="H10" s="282"/>
    </row>
    <row r="11" spans="1:12" ht="28.5" customHeight="1" x14ac:dyDescent="0.25">
      <c r="A11" s="282" t="s">
        <v>68</v>
      </c>
      <c r="B11" s="282"/>
      <c r="C11" s="282"/>
      <c r="D11" s="282"/>
      <c r="E11" s="282"/>
      <c r="F11" s="282"/>
      <c r="G11" s="282"/>
      <c r="H11" s="282"/>
    </row>
    <row r="12" spans="1:12" ht="33" customHeight="1" x14ac:dyDescent="0.25">
      <c r="A12" s="282" t="s">
        <v>69</v>
      </c>
      <c r="B12" s="282"/>
      <c r="C12" s="282"/>
      <c r="D12" s="282"/>
      <c r="E12" s="282"/>
      <c r="F12" s="282"/>
      <c r="G12" s="282"/>
      <c r="H12" s="282"/>
      <c r="I12" s="41"/>
      <c r="J12" s="41"/>
      <c r="K12" s="41"/>
      <c r="L12" s="41"/>
    </row>
    <row r="13" spans="1:12" ht="19.5" customHeight="1" x14ac:dyDescent="0.25">
      <c r="A13" s="280"/>
      <c r="B13" s="280"/>
      <c r="C13" s="280"/>
      <c r="D13" s="280"/>
      <c r="E13" s="280"/>
      <c r="F13" s="280"/>
      <c r="G13" s="280"/>
      <c r="H13" s="280"/>
      <c r="I13" s="41"/>
      <c r="J13" s="41"/>
      <c r="K13" s="41"/>
      <c r="L13" s="41"/>
    </row>
    <row r="14" spans="1:12" ht="16.5" customHeight="1" x14ac:dyDescent="0.25">
      <c r="A14" s="271" t="s">
        <v>1</v>
      </c>
      <c r="B14" s="271"/>
      <c r="C14" s="271"/>
      <c r="D14" s="271"/>
      <c r="E14" s="271"/>
      <c r="F14" s="271"/>
      <c r="G14" s="271"/>
      <c r="H14" s="271"/>
      <c r="I14" s="41"/>
      <c r="J14" s="41"/>
      <c r="K14" s="41"/>
      <c r="L14" s="41"/>
    </row>
    <row r="15" spans="1:12" ht="15.75" customHeight="1" x14ac:dyDescent="0.25">
      <c r="A15" s="262"/>
      <c r="B15" s="262"/>
      <c r="C15" s="262"/>
      <c r="D15" s="262"/>
      <c r="E15" s="262"/>
      <c r="F15" s="262"/>
      <c r="G15" s="262"/>
      <c r="H15" s="262"/>
    </row>
    <row r="16" spans="1:12" ht="15.75" customHeight="1" x14ac:dyDescent="0.25">
      <c r="A16" s="284" t="s">
        <v>70</v>
      </c>
      <c r="B16" s="284"/>
      <c r="C16" s="284"/>
      <c r="D16" s="284"/>
      <c r="E16" s="284"/>
      <c r="F16" s="284"/>
      <c r="G16" s="284"/>
      <c r="H16" s="284"/>
    </row>
    <row r="17" spans="1:9" ht="25.5" customHeight="1" x14ac:dyDescent="0.25">
      <c r="A17" s="284" t="s">
        <v>71</v>
      </c>
      <c r="B17" s="284"/>
      <c r="C17" s="284"/>
      <c r="D17" s="284"/>
      <c r="E17" s="284"/>
      <c r="F17" s="284"/>
      <c r="G17" s="284"/>
      <c r="H17" s="284"/>
    </row>
    <row r="18" spans="1:9" ht="40.5" customHeight="1" x14ac:dyDescent="0.25">
      <c r="A18" s="284" t="s">
        <v>72</v>
      </c>
      <c r="B18" s="284"/>
      <c r="C18" s="284"/>
      <c r="D18" s="284"/>
      <c r="E18" s="284"/>
      <c r="F18" s="284"/>
      <c r="G18" s="284"/>
      <c r="H18" s="284"/>
    </row>
    <row r="19" spans="1:9" ht="17.25" customHeight="1" x14ac:dyDescent="0.25">
      <c r="A19" s="284" t="s">
        <v>73</v>
      </c>
      <c r="B19" s="284"/>
      <c r="C19" s="284"/>
      <c r="D19" s="284"/>
      <c r="E19" s="284"/>
      <c r="F19" s="284"/>
      <c r="G19" s="284"/>
      <c r="H19" s="284"/>
    </row>
    <row r="20" spans="1:9" ht="41.25" customHeight="1" x14ac:dyDescent="0.25">
      <c r="A20" s="284" t="s">
        <v>74</v>
      </c>
      <c r="B20" s="284"/>
      <c r="C20" s="284"/>
      <c r="D20" s="284"/>
      <c r="E20" s="284"/>
      <c r="F20" s="284"/>
      <c r="G20" s="284"/>
      <c r="H20" s="284"/>
    </row>
    <row r="21" spans="1:9" ht="10.5" customHeight="1" x14ac:dyDescent="0.25">
      <c r="A21" s="283"/>
      <c r="B21" s="283"/>
      <c r="C21" s="283"/>
      <c r="D21" s="283"/>
      <c r="E21" s="283"/>
      <c r="F21" s="283"/>
      <c r="G21" s="283"/>
      <c r="H21" s="283"/>
    </row>
    <row r="22" spans="1:9" x14ac:dyDescent="0.25">
      <c r="A22" s="271" t="s">
        <v>60</v>
      </c>
      <c r="B22" s="271"/>
      <c r="C22" s="271"/>
      <c r="D22" s="271"/>
      <c r="E22" s="271"/>
      <c r="F22" s="271"/>
      <c r="G22" s="271"/>
      <c r="H22" s="271"/>
      <c r="I22" s="42"/>
    </row>
    <row r="23" spans="1:9" ht="12" customHeight="1" x14ac:dyDescent="0.25">
      <c r="A23" s="273"/>
      <c r="B23" s="273"/>
      <c r="C23" s="273"/>
      <c r="D23" s="273"/>
      <c r="E23" s="273"/>
      <c r="F23" s="273"/>
      <c r="G23" s="273"/>
      <c r="H23" s="273"/>
      <c r="I23" s="40"/>
    </row>
    <row r="24" spans="1:9" ht="12" customHeight="1" x14ac:dyDescent="0.25">
      <c r="A24" s="272" t="s">
        <v>75</v>
      </c>
      <c r="B24" s="272"/>
      <c r="C24" s="272"/>
      <c r="D24" s="272"/>
      <c r="E24" s="272"/>
      <c r="F24" s="272"/>
      <c r="G24" s="272"/>
      <c r="H24" s="272"/>
      <c r="I24" s="40"/>
    </row>
    <row r="25" spans="1:9" ht="12" customHeight="1" x14ac:dyDescent="0.25">
      <c r="A25" s="272" t="s">
        <v>76</v>
      </c>
      <c r="B25" s="272"/>
      <c r="C25" s="272"/>
      <c r="D25" s="272"/>
      <c r="E25" s="272"/>
      <c r="F25" s="272"/>
      <c r="G25" s="272"/>
      <c r="H25" s="272"/>
      <c r="I25" s="40"/>
    </row>
    <row r="26" spans="1:9" ht="12" customHeight="1" x14ac:dyDescent="0.25">
      <c r="A26" s="272" t="s">
        <v>77</v>
      </c>
      <c r="B26" s="272"/>
      <c r="C26" s="272"/>
      <c r="D26" s="272"/>
      <c r="E26" s="272"/>
      <c r="F26" s="272"/>
      <c r="G26" s="272"/>
      <c r="H26" s="272"/>
      <c r="I26" s="40"/>
    </row>
    <row r="27" spans="1:9" ht="15" customHeight="1" x14ac:dyDescent="0.25">
      <c r="A27" s="272" t="s">
        <v>78</v>
      </c>
      <c r="B27" s="272"/>
      <c r="C27" s="272"/>
      <c r="D27" s="272"/>
      <c r="E27" s="272"/>
      <c r="F27" s="272"/>
      <c r="G27" s="272"/>
      <c r="H27" s="272"/>
      <c r="I27" s="40"/>
    </row>
    <row r="28" spans="1:9" ht="30.75" customHeight="1" x14ac:dyDescent="0.25">
      <c r="A28" s="272" t="s">
        <v>79</v>
      </c>
      <c r="B28" s="272"/>
      <c r="C28" s="272"/>
      <c r="D28" s="272"/>
      <c r="E28" s="272"/>
      <c r="F28" s="272"/>
      <c r="G28" s="272"/>
      <c r="H28" s="272"/>
      <c r="I28" s="40"/>
    </row>
    <row r="29" spans="1:9" ht="15" customHeight="1" x14ac:dyDescent="0.25">
      <c r="A29" s="272" t="s">
        <v>80</v>
      </c>
      <c r="B29" s="272"/>
      <c r="C29" s="272"/>
      <c r="D29" s="272"/>
      <c r="E29" s="272"/>
      <c r="F29" s="272"/>
      <c r="G29" s="272"/>
      <c r="H29" s="272"/>
      <c r="I29" s="40"/>
    </row>
    <row r="30" spans="1:9" ht="25.5" customHeight="1" x14ac:dyDescent="0.25">
      <c r="A30" s="272" t="s">
        <v>81</v>
      </c>
      <c r="B30" s="272"/>
      <c r="C30" s="272"/>
      <c r="D30" s="272"/>
      <c r="E30" s="272"/>
      <c r="F30" s="272"/>
      <c r="G30" s="272"/>
      <c r="H30" s="272"/>
      <c r="I30" s="40"/>
    </row>
    <row r="31" spans="1:9" ht="15.75" customHeight="1" x14ac:dyDescent="0.25">
      <c r="A31" s="272" t="s">
        <v>82</v>
      </c>
      <c r="B31" s="272"/>
      <c r="C31" s="272"/>
      <c r="D31" s="272"/>
      <c r="E31" s="272"/>
      <c r="F31" s="272"/>
      <c r="G31" s="272"/>
      <c r="H31" s="272"/>
      <c r="I31" s="40"/>
    </row>
    <row r="32" spans="1:9" ht="42" customHeight="1" x14ac:dyDescent="0.25">
      <c r="A32" s="272" t="s">
        <v>83</v>
      </c>
      <c r="B32" s="272"/>
      <c r="C32" s="272"/>
      <c r="D32" s="272"/>
      <c r="E32" s="272"/>
      <c r="F32" s="272"/>
      <c r="G32" s="272"/>
      <c r="H32" s="272"/>
      <c r="I32" s="40"/>
    </row>
    <row r="33" spans="1:18" ht="57.75" customHeight="1" x14ac:dyDescent="0.25">
      <c r="A33" s="272" t="s">
        <v>84</v>
      </c>
      <c r="B33" s="272"/>
      <c r="C33" s="272"/>
      <c r="D33" s="272"/>
      <c r="E33" s="272"/>
      <c r="F33" s="272"/>
      <c r="G33" s="272"/>
      <c r="H33" s="272"/>
      <c r="I33" s="40"/>
    </row>
    <row r="34" spans="1:18" ht="15.75" customHeight="1" x14ac:dyDescent="0.25">
      <c r="A34" s="276"/>
      <c r="B34" s="276"/>
      <c r="C34" s="276"/>
      <c r="D34" s="276"/>
      <c r="E34" s="276"/>
      <c r="F34" s="276"/>
      <c r="G34" s="276"/>
      <c r="H34" s="276"/>
      <c r="I34" s="40"/>
    </row>
    <row r="35" spans="1:18" x14ac:dyDescent="0.25">
      <c r="A35" s="271" t="s">
        <v>61</v>
      </c>
      <c r="B35" s="271"/>
      <c r="C35" s="271"/>
      <c r="D35" s="271"/>
      <c r="E35" s="271"/>
      <c r="F35" s="271"/>
      <c r="G35" s="271"/>
      <c r="H35" s="271"/>
    </row>
    <row r="36" spans="1:18" x14ac:dyDescent="0.25">
      <c r="A36" s="262"/>
      <c r="B36" s="262"/>
      <c r="C36" s="262"/>
      <c r="D36" s="262"/>
      <c r="E36" s="262"/>
      <c r="F36" s="262"/>
      <c r="G36" s="262"/>
      <c r="H36" s="262"/>
    </row>
    <row r="37" spans="1:18" ht="21" customHeight="1" x14ac:dyDescent="0.25">
      <c r="A37" s="275" t="s">
        <v>85</v>
      </c>
      <c r="B37" s="275"/>
      <c r="C37" s="275"/>
      <c r="D37" s="275"/>
      <c r="E37" s="275"/>
      <c r="F37" s="275"/>
      <c r="G37" s="275"/>
      <c r="H37" s="275"/>
    </row>
    <row r="38" spans="1:18" ht="15.75" customHeight="1" x14ac:dyDescent="0.25">
      <c r="A38" s="271" t="s">
        <v>62</v>
      </c>
      <c r="B38" s="271"/>
      <c r="C38" s="271"/>
      <c r="D38" s="271"/>
      <c r="E38" s="271"/>
      <c r="F38" s="271"/>
      <c r="G38" s="271"/>
      <c r="H38" s="271"/>
    </row>
    <row r="39" spans="1:18" ht="29.25" customHeight="1" x14ac:dyDescent="0.25">
      <c r="A39" s="275" t="s">
        <v>86</v>
      </c>
      <c r="B39" s="275"/>
      <c r="C39" s="275"/>
      <c r="D39" s="275"/>
      <c r="E39" s="275"/>
      <c r="F39" s="275"/>
      <c r="G39" s="275"/>
      <c r="H39" s="275"/>
    </row>
    <row r="40" spans="1:18" ht="27" customHeight="1" x14ac:dyDescent="0.25">
      <c r="A40" s="275" t="s">
        <v>87</v>
      </c>
      <c r="B40" s="275"/>
      <c r="C40" s="275"/>
      <c r="D40" s="275"/>
      <c r="E40" s="275"/>
      <c r="F40" s="275"/>
      <c r="G40" s="275"/>
      <c r="H40" s="275"/>
    </row>
    <row r="41" spans="1:18" ht="38.25" customHeight="1" x14ac:dyDescent="0.25">
      <c r="A41" s="275" t="s">
        <v>88</v>
      </c>
      <c r="B41" s="275"/>
      <c r="C41" s="275"/>
      <c r="D41" s="275"/>
      <c r="E41" s="275"/>
      <c r="F41" s="275"/>
      <c r="G41" s="275"/>
      <c r="H41" s="275"/>
    </row>
    <row r="42" spans="1:18" ht="30.75" customHeight="1" x14ac:dyDescent="0.25">
      <c r="A42" s="275" t="s">
        <v>89</v>
      </c>
      <c r="B42" s="275"/>
      <c r="C42" s="275"/>
      <c r="D42" s="275"/>
      <c r="E42" s="275"/>
      <c r="F42" s="275"/>
      <c r="G42" s="275"/>
      <c r="H42" s="275"/>
    </row>
    <row r="43" spans="1:18" ht="80.25" customHeight="1" x14ac:dyDescent="0.25">
      <c r="A43" s="275" t="s">
        <v>90</v>
      </c>
      <c r="B43" s="275"/>
      <c r="C43" s="275"/>
      <c r="D43" s="275"/>
      <c r="E43" s="275"/>
      <c r="F43" s="275"/>
      <c r="G43" s="275"/>
      <c r="H43" s="275"/>
    </row>
    <row r="44" spans="1:18" ht="15.75" customHeight="1" x14ac:dyDescent="0.25">
      <c r="A44" s="276"/>
      <c r="B44" s="276"/>
      <c r="C44" s="276"/>
      <c r="D44" s="276"/>
      <c r="E44" s="276"/>
      <c r="F44" s="276"/>
      <c r="G44" s="276"/>
      <c r="H44" s="276"/>
    </row>
    <row r="45" spans="1:18" ht="29.25" customHeight="1" x14ac:dyDescent="0.25">
      <c r="A45" s="271" t="s">
        <v>48</v>
      </c>
      <c r="B45" s="271"/>
      <c r="C45" s="271"/>
      <c r="D45" s="271"/>
      <c r="E45" s="271"/>
      <c r="F45" s="271"/>
      <c r="G45" s="271"/>
      <c r="H45" s="271"/>
      <c r="I45" s="8"/>
      <c r="J45" s="8"/>
      <c r="K45" s="8"/>
      <c r="L45" s="8"/>
      <c r="M45" s="8"/>
      <c r="N45" s="8"/>
      <c r="O45" s="8"/>
      <c r="P45" s="8"/>
      <c r="Q45" s="8"/>
      <c r="R45" s="8"/>
    </row>
    <row r="46" spans="1:18" x14ac:dyDescent="0.25">
      <c r="A46" s="285" t="s">
        <v>91</v>
      </c>
      <c r="B46" s="286"/>
      <c r="C46" s="286"/>
      <c r="D46" s="286"/>
      <c r="E46" s="286"/>
      <c r="F46" s="286"/>
      <c r="G46" s="286"/>
      <c r="H46" s="286"/>
      <c r="I46" s="5"/>
      <c r="J46" s="5"/>
      <c r="K46" s="5"/>
      <c r="L46" s="5"/>
      <c r="M46" s="5"/>
      <c r="N46" s="5"/>
      <c r="O46" s="5"/>
      <c r="P46" s="5"/>
      <c r="Q46" s="5"/>
      <c r="R46" s="5"/>
    </row>
    <row r="47" spans="1:18" x14ac:dyDescent="0.25">
      <c r="A47" s="285" t="s">
        <v>92</v>
      </c>
      <c r="B47" s="286"/>
      <c r="C47" s="286"/>
      <c r="D47" s="286"/>
      <c r="E47" s="286"/>
      <c r="F47" s="286"/>
      <c r="G47" s="286"/>
      <c r="H47" s="286"/>
      <c r="I47" s="5"/>
      <c r="J47" s="5"/>
      <c r="K47" s="5"/>
      <c r="L47" s="5"/>
      <c r="M47" s="5"/>
      <c r="N47" s="5"/>
      <c r="O47" s="5"/>
      <c r="P47" s="5"/>
      <c r="Q47" s="5"/>
      <c r="R47" s="5"/>
    </row>
    <row r="48" spans="1:18" x14ac:dyDescent="0.25">
      <c r="A48" s="287"/>
      <c r="B48" s="287"/>
      <c r="C48" s="287"/>
      <c r="D48" s="287"/>
      <c r="E48" s="287"/>
      <c r="F48" s="287"/>
      <c r="G48" s="287"/>
      <c r="H48" s="287"/>
      <c r="I48" s="38"/>
      <c r="J48" s="38"/>
      <c r="K48" s="5"/>
      <c r="L48" s="5"/>
      <c r="M48" s="5"/>
      <c r="N48" s="5"/>
      <c r="O48" s="5"/>
      <c r="P48" s="5"/>
      <c r="Q48" s="5"/>
      <c r="R48" s="5"/>
    </row>
    <row r="49" spans="1:18" ht="15" customHeight="1" x14ac:dyDescent="0.25">
      <c r="A49" s="271" t="s">
        <v>52</v>
      </c>
      <c r="B49" s="271"/>
      <c r="C49" s="271"/>
      <c r="D49" s="271"/>
      <c r="E49" s="271"/>
      <c r="F49" s="271"/>
      <c r="G49" s="271"/>
      <c r="H49" s="271"/>
      <c r="I49" s="43"/>
      <c r="J49" s="43"/>
      <c r="K49" s="43"/>
      <c r="L49" s="43"/>
      <c r="M49" s="43"/>
      <c r="N49" s="43"/>
      <c r="O49" s="43"/>
      <c r="P49" s="43"/>
      <c r="Q49" s="271"/>
      <c r="R49" s="271"/>
    </row>
    <row r="50" spans="1:18" x14ac:dyDescent="0.25">
      <c r="A50" s="262"/>
      <c r="B50" s="262"/>
      <c r="C50" s="262"/>
      <c r="D50" s="262"/>
      <c r="E50" s="262"/>
      <c r="F50" s="262"/>
      <c r="G50" s="262"/>
      <c r="H50" s="262"/>
      <c r="I50" s="39"/>
      <c r="J50" s="39"/>
      <c r="K50" s="39"/>
      <c r="L50" s="39"/>
      <c r="M50" s="39"/>
      <c r="N50" s="39"/>
      <c r="O50" s="39"/>
      <c r="P50" s="39"/>
      <c r="Q50" s="39"/>
      <c r="R50" s="39"/>
    </row>
    <row r="51" spans="1:18" x14ac:dyDescent="0.25">
      <c r="A51" s="285" t="s">
        <v>93</v>
      </c>
      <c r="B51" s="286"/>
      <c r="C51" s="286"/>
      <c r="D51" s="286"/>
      <c r="E51" s="286"/>
      <c r="F51" s="286"/>
      <c r="G51" s="286"/>
      <c r="H51" s="286"/>
      <c r="I51" s="39"/>
      <c r="J51" s="39"/>
      <c r="K51" s="39"/>
      <c r="L51" s="39"/>
      <c r="M51" s="39"/>
      <c r="N51" s="39"/>
      <c r="O51" s="39"/>
      <c r="P51" s="39"/>
      <c r="Q51" s="39"/>
      <c r="R51" s="39"/>
    </row>
    <row r="52" spans="1:18" x14ac:dyDescent="0.25">
      <c r="A52" s="287"/>
      <c r="B52" s="287"/>
      <c r="C52" s="287"/>
      <c r="D52" s="287"/>
      <c r="E52" s="287"/>
      <c r="F52" s="287"/>
      <c r="G52" s="287"/>
      <c r="H52" s="287"/>
      <c r="I52" s="39"/>
      <c r="J52" s="39"/>
      <c r="K52" s="39"/>
      <c r="L52" s="39"/>
      <c r="M52" s="39"/>
      <c r="N52" s="39"/>
      <c r="O52" s="39"/>
      <c r="P52" s="39"/>
      <c r="Q52" s="39"/>
      <c r="R52" s="39"/>
    </row>
    <row r="53" spans="1:18" x14ac:dyDescent="0.25">
      <c r="A53" s="271" t="s">
        <v>51</v>
      </c>
      <c r="B53" s="271"/>
      <c r="C53" s="271"/>
      <c r="D53" s="271"/>
      <c r="E53" s="271"/>
      <c r="F53" s="271"/>
      <c r="G53" s="271"/>
      <c r="H53" s="271"/>
      <c r="I53" s="39"/>
      <c r="J53" s="39"/>
      <c r="K53" s="39"/>
      <c r="L53" s="39"/>
      <c r="M53" s="39"/>
      <c r="N53" s="39"/>
      <c r="O53" s="39"/>
      <c r="P53" s="39"/>
      <c r="Q53" s="39"/>
      <c r="R53" s="39"/>
    </row>
    <row r="54" spans="1:18" x14ac:dyDescent="0.25">
      <c r="A54" s="288"/>
      <c r="B54" s="288"/>
      <c r="C54" s="288"/>
      <c r="D54" s="288"/>
      <c r="E54" s="288"/>
      <c r="F54" s="288"/>
      <c r="G54" s="288"/>
      <c r="H54" s="288"/>
      <c r="I54" s="39"/>
      <c r="J54" s="39"/>
      <c r="K54" s="39"/>
      <c r="L54" s="39"/>
      <c r="M54" s="39"/>
      <c r="N54" s="39"/>
      <c r="O54" s="39"/>
      <c r="P54" s="39"/>
      <c r="Q54" s="39"/>
      <c r="R54" s="39"/>
    </row>
    <row r="55" spans="1:18" ht="15" customHeight="1" x14ac:dyDescent="0.25">
      <c r="A55" s="285" t="s">
        <v>94</v>
      </c>
      <c r="B55" s="286"/>
      <c r="C55" s="286"/>
      <c r="D55" s="286"/>
      <c r="E55" s="286"/>
      <c r="F55" s="286"/>
      <c r="G55" s="286"/>
      <c r="H55" s="286"/>
      <c r="I55" s="39"/>
      <c r="J55" s="39"/>
      <c r="K55" s="39"/>
      <c r="L55" s="39"/>
      <c r="M55" s="39"/>
      <c r="N55" s="39"/>
      <c r="O55" s="39"/>
      <c r="P55" s="39"/>
      <c r="Q55" s="39"/>
      <c r="R55" s="39"/>
    </row>
    <row r="56" spans="1:18" x14ac:dyDescent="0.25">
      <c r="A56" s="288"/>
      <c r="B56" s="288"/>
      <c r="C56" s="288"/>
      <c r="D56" s="288"/>
      <c r="E56" s="288"/>
      <c r="F56" s="288"/>
      <c r="G56" s="288"/>
      <c r="H56" s="288"/>
      <c r="I56" s="39"/>
      <c r="J56" s="39"/>
      <c r="K56" s="39"/>
      <c r="L56" s="39"/>
      <c r="M56" s="39"/>
      <c r="N56" s="39"/>
      <c r="O56" s="39"/>
      <c r="P56" s="39"/>
      <c r="Q56" s="39"/>
      <c r="R56" s="39"/>
    </row>
    <row r="57" spans="1:18" ht="29.25" customHeight="1" x14ac:dyDescent="0.25">
      <c r="A57" s="271" t="s">
        <v>53</v>
      </c>
      <c r="B57" s="271"/>
      <c r="C57" s="271"/>
      <c r="D57" s="271"/>
      <c r="E57" s="271"/>
      <c r="F57" s="271"/>
      <c r="G57" s="271"/>
      <c r="H57" s="271"/>
      <c r="I57" s="39"/>
      <c r="J57" s="39"/>
      <c r="K57" s="39"/>
      <c r="L57" s="39"/>
      <c r="M57" s="39"/>
      <c r="N57" s="39"/>
      <c r="O57" s="39"/>
      <c r="P57" s="39"/>
      <c r="Q57" s="39"/>
      <c r="R57" s="39"/>
    </row>
    <row r="58" spans="1:18" x14ac:dyDescent="0.25">
      <c r="A58" s="288"/>
      <c r="B58" s="288"/>
      <c r="C58" s="288"/>
      <c r="D58" s="288"/>
      <c r="E58" s="288"/>
      <c r="F58" s="288"/>
      <c r="G58" s="288"/>
      <c r="H58" s="288"/>
      <c r="I58" s="39"/>
      <c r="J58" s="39"/>
      <c r="K58" s="39"/>
      <c r="L58" s="39"/>
      <c r="M58" s="39"/>
      <c r="N58" s="39"/>
      <c r="O58" s="39"/>
      <c r="P58" s="39"/>
      <c r="Q58" s="39"/>
      <c r="R58" s="39"/>
    </row>
    <row r="59" spans="1:18" x14ac:dyDescent="0.25">
      <c r="A59" s="271" t="s">
        <v>54</v>
      </c>
      <c r="B59" s="271"/>
      <c r="C59" s="271"/>
      <c r="D59" s="271"/>
      <c r="E59" s="271"/>
      <c r="F59" s="271"/>
      <c r="G59" s="271"/>
      <c r="H59" s="271"/>
      <c r="I59" s="39"/>
      <c r="J59" s="39"/>
      <c r="K59" s="39"/>
      <c r="L59" s="39"/>
      <c r="M59" s="39"/>
      <c r="N59" s="39"/>
      <c r="O59" s="39"/>
      <c r="P59" s="39"/>
      <c r="Q59" s="39"/>
      <c r="R59" s="39"/>
    </row>
    <row r="60" spans="1:18" x14ac:dyDescent="0.25">
      <c r="A60" s="288"/>
      <c r="B60" s="288"/>
      <c r="C60" s="288"/>
      <c r="D60" s="288"/>
      <c r="E60" s="288"/>
      <c r="F60" s="288"/>
      <c r="G60" s="288"/>
      <c r="H60" s="288"/>
      <c r="I60" s="39"/>
      <c r="J60" s="39"/>
      <c r="K60" s="39"/>
      <c r="L60" s="39"/>
      <c r="M60" s="39"/>
      <c r="N60" s="39"/>
      <c r="O60" s="39"/>
      <c r="P60" s="39"/>
      <c r="Q60" s="39"/>
      <c r="R60" s="39"/>
    </row>
    <row r="61" spans="1:18" x14ac:dyDescent="0.25">
      <c r="A61" s="285" t="s">
        <v>63</v>
      </c>
      <c r="B61" s="286"/>
      <c r="C61" s="286"/>
      <c r="D61" s="286"/>
      <c r="E61" s="286"/>
      <c r="F61" s="286"/>
      <c r="G61" s="286"/>
      <c r="H61" s="286"/>
      <c r="Q61" s="39"/>
      <c r="R61" s="39"/>
    </row>
    <row r="62" spans="1:18" x14ac:dyDescent="0.25">
      <c r="A62" s="285" t="s">
        <v>95</v>
      </c>
      <c r="B62" s="286"/>
      <c r="C62" s="286"/>
      <c r="D62" s="286"/>
      <c r="E62" s="286"/>
      <c r="F62" s="286"/>
      <c r="G62" s="286"/>
      <c r="H62" s="286"/>
      <c r="Q62" s="39"/>
      <c r="R62" s="39"/>
    </row>
    <row r="63" spans="1:18" x14ac:dyDescent="0.25">
      <c r="A63" s="288"/>
      <c r="B63" s="288"/>
      <c r="C63" s="288"/>
      <c r="D63" s="288"/>
      <c r="E63" s="288"/>
      <c r="F63" s="288"/>
      <c r="G63" s="288"/>
      <c r="H63" s="288"/>
      <c r="I63" s="39"/>
      <c r="J63" s="39"/>
      <c r="K63" s="39"/>
      <c r="L63" s="39"/>
      <c r="M63" s="39"/>
      <c r="N63" s="39"/>
      <c r="O63" s="39"/>
      <c r="P63" s="39"/>
      <c r="Q63" s="39"/>
      <c r="R63" s="39"/>
    </row>
    <row r="64" spans="1:18" ht="30.75" customHeight="1" x14ac:dyDescent="0.25">
      <c r="A64" s="271" t="s">
        <v>55</v>
      </c>
      <c r="B64" s="271"/>
      <c r="C64" s="271"/>
      <c r="D64" s="271"/>
      <c r="E64" s="271"/>
      <c r="F64" s="271"/>
      <c r="G64" s="271"/>
      <c r="H64" s="271"/>
      <c r="I64" s="39"/>
      <c r="J64" s="39"/>
      <c r="K64" s="39"/>
      <c r="L64" s="39"/>
      <c r="M64" s="39"/>
      <c r="N64" s="39"/>
      <c r="O64" s="39"/>
      <c r="P64" s="39"/>
      <c r="Q64" s="39"/>
      <c r="R64" s="39"/>
    </row>
    <row r="65" spans="1:18" ht="12" customHeight="1" x14ac:dyDescent="0.25">
      <c r="A65" s="288"/>
      <c r="B65" s="288"/>
      <c r="C65" s="288"/>
      <c r="D65" s="288"/>
      <c r="E65" s="288"/>
      <c r="F65" s="288"/>
      <c r="G65" s="288"/>
      <c r="H65" s="288"/>
      <c r="I65" s="39"/>
      <c r="J65" s="39"/>
      <c r="K65" s="39"/>
      <c r="L65" s="39"/>
      <c r="M65" s="39"/>
      <c r="N65" s="39"/>
      <c r="O65" s="39"/>
      <c r="P65" s="39"/>
      <c r="Q65" s="39"/>
      <c r="R65" s="39"/>
    </row>
    <row r="66" spans="1:18" ht="15" customHeight="1" x14ac:dyDescent="0.25">
      <c r="A66" s="285" t="s">
        <v>96</v>
      </c>
      <c r="B66" s="286"/>
      <c r="C66" s="286"/>
      <c r="D66" s="286"/>
      <c r="E66" s="286"/>
      <c r="F66" s="286"/>
      <c r="G66" s="286"/>
      <c r="H66" s="286"/>
      <c r="I66" s="39"/>
      <c r="J66" s="39"/>
      <c r="K66" s="39"/>
      <c r="L66" s="39"/>
      <c r="M66" s="39"/>
      <c r="N66" s="39"/>
      <c r="O66" s="39"/>
      <c r="P66" s="39"/>
      <c r="Q66" s="39"/>
      <c r="R66" s="39"/>
    </row>
    <row r="67" spans="1:18" ht="12" customHeight="1" x14ac:dyDescent="0.25">
      <c r="A67" s="287"/>
      <c r="B67" s="287"/>
      <c r="C67" s="287"/>
      <c r="D67" s="287"/>
      <c r="E67" s="287"/>
      <c r="F67" s="287"/>
      <c r="G67" s="287"/>
      <c r="H67" s="287"/>
      <c r="I67" s="39"/>
      <c r="J67" s="39"/>
      <c r="K67" s="39"/>
      <c r="L67" s="39"/>
      <c r="M67" s="39"/>
      <c r="N67" s="39"/>
      <c r="O67" s="39"/>
      <c r="P67" s="39"/>
      <c r="Q67" s="39"/>
      <c r="R67" s="39"/>
    </row>
    <row r="68" spans="1:18" ht="17.25" customHeight="1" x14ac:dyDescent="0.25">
      <c r="A68" s="271" t="s">
        <v>64</v>
      </c>
      <c r="B68" s="271"/>
      <c r="C68" s="271"/>
      <c r="D68" s="271"/>
      <c r="E68" s="271"/>
      <c r="F68" s="271"/>
      <c r="G68" s="271"/>
      <c r="H68" s="271"/>
      <c r="I68" s="39"/>
      <c r="J68" s="39"/>
      <c r="K68" s="39"/>
      <c r="L68" s="39"/>
      <c r="M68" s="39"/>
      <c r="N68" s="39"/>
      <c r="O68" s="39"/>
      <c r="P68" s="39"/>
      <c r="Q68" s="39"/>
      <c r="R68" s="39"/>
    </row>
    <row r="69" spans="1:18" ht="12" customHeight="1" x14ac:dyDescent="0.25">
      <c r="A69" s="287"/>
      <c r="B69" s="287"/>
      <c r="C69" s="287"/>
      <c r="D69" s="287"/>
      <c r="E69" s="287"/>
      <c r="F69" s="287"/>
      <c r="G69" s="287"/>
      <c r="H69" s="287"/>
      <c r="I69" s="39"/>
      <c r="J69" s="39"/>
      <c r="K69" s="39"/>
      <c r="L69" s="39"/>
      <c r="M69" s="39"/>
      <c r="N69" s="39"/>
      <c r="O69" s="39"/>
      <c r="P69" s="39"/>
      <c r="Q69" s="39"/>
      <c r="R69" s="39"/>
    </row>
    <row r="70" spans="1:18" ht="15.75" customHeight="1" x14ac:dyDescent="0.25">
      <c r="A70" s="289" t="s">
        <v>97</v>
      </c>
      <c r="B70" s="290"/>
      <c r="C70" s="290"/>
      <c r="D70" s="290"/>
      <c r="E70" s="290"/>
      <c r="F70" s="290"/>
      <c r="G70" s="290"/>
      <c r="H70" s="290"/>
      <c r="I70" s="39"/>
      <c r="J70" s="39"/>
      <c r="K70" s="6"/>
      <c r="L70" s="6"/>
      <c r="M70" s="6"/>
      <c r="N70" s="6"/>
      <c r="O70" s="6"/>
      <c r="P70" s="6"/>
      <c r="Q70" s="6"/>
      <c r="R70" s="6"/>
    </row>
    <row r="71" spans="1:18" ht="42.75" customHeight="1" x14ac:dyDescent="0.25">
      <c r="A71" s="290" t="s">
        <v>98</v>
      </c>
      <c r="B71" s="290"/>
      <c r="C71" s="290"/>
      <c r="D71" s="290"/>
      <c r="E71" s="290"/>
      <c r="F71" s="290"/>
      <c r="G71" s="290"/>
      <c r="H71" s="290"/>
      <c r="I71" s="5"/>
      <c r="J71" s="5"/>
      <c r="K71" s="7"/>
      <c r="L71" s="7"/>
      <c r="M71" s="7"/>
      <c r="N71" s="7"/>
      <c r="O71" s="7"/>
      <c r="P71" s="7"/>
      <c r="Q71" s="7"/>
      <c r="R71" s="7"/>
    </row>
    <row r="72" spans="1:18" ht="30.75" customHeight="1" x14ac:dyDescent="0.25">
      <c r="A72" s="290" t="s">
        <v>99</v>
      </c>
      <c r="B72" s="290"/>
      <c r="C72" s="290"/>
      <c r="D72" s="290"/>
      <c r="E72" s="290"/>
      <c r="F72" s="290"/>
      <c r="G72" s="290"/>
      <c r="H72" s="290"/>
      <c r="I72" s="5"/>
      <c r="J72" s="5"/>
      <c r="K72" s="7"/>
      <c r="L72" s="7"/>
      <c r="M72" s="7"/>
      <c r="N72" s="7"/>
      <c r="O72" s="7"/>
      <c r="P72" s="7"/>
      <c r="Q72" s="7"/>
      <c r="R72" s="7"/>
    </row>
    <row r="73" spans="1:18" ht="30" customHeight="1" x14ac:dyDescent="0.25">
      <c r="A73" s="290" t="s">
        <v>100</v>
      </c>
      <c r="B73" s="290"/>
      <c r="C73" s="290"/>
      <c r="D73" s="290"/>
      <c r="E73" s="290"/>
      <c r="F73" s="290"/>
      <c r="G73" s="290"/>
      <c r="H73" s="290"/>
      <c r="I73" s="5"/>
      <c r="J73" s="5"/>
      <c r="K73" s="7"/>
      <c r="L73" s="7"/>
      <c r="M73" s="7"/>
      <c r="N73" s="7"/>
      <c r="O73" s="7"/>
      <c r="P73" s="7"/>
      <c r="Q73" s="7"/>
      <c r="R73" s="7"/>
    </row>
    <row r="74" spans="1:18" ht="27.75" customHeight="1" x14ac:dyDescent="0.25">
      <c r="A74" s="290" t="s">
        <v>101</v>
      </c>
      <c r="B74" s="290"/>
      <c r="C74" s="290"/>
      <c r="D74" s="290"/>
      <c r="E74" s="290"/>
      <c r="F74" s="290"/>
      <c r="G74" s="290"/>
      <c r="H74" s="290"/>
      <c r="I74" s="5"/>
      <c r="J74" s="5"/>
      <c r="K74" s="7"/>
      <c r="L74" s="7"/>
      <c r="M74" s="7"/>
      <c r="N74" s="7"/>
      <c r="O74" s="7"/>
      <c r="P74" s="7"/>
      <c r="Q74" s="7"/>
      <c r="R74" s="7"/>
    </row>
    <row r="75" spans="1:18" ht="13.5" customHeight="1" x14ac:dyDescent="0.25">
      <c r="A75" s="291"/>
      <c r="B75" s="291"/>
      <c r="C75" s="291"/>
      <c r="D75" s="291"/>
      <c r="E75" s="291"/>
      <c r="F75" s="291"/>
      <c r="G75" s="291"/>
      <c r="H75" s="291"/>
      <c r="I75" s="38"/>
      <c r="J75" s="38"/>
      <c r="K75" s="7"/>
      <c r="L75" s="7"/>
      <c r="M75" s="7"/>
      <c r="N75" s="7"/>
      <c r="O75" s="7"/>
      <c r="P75" s="7"/>
      <c r="Q75" s="7"/>
      <c r="R75" s="7"/>
    </row>
    <row r="76" spans="1:18" ht="13.5" customHeight="1" x14ac:dyDescent="0.25">
      <c r="A76" s="271" t="s">
        <v>35</v>
      </c>
      <c r="B76" s="271"/>
      <c r="C76" s="271"/>
      <c r="D76" s="271"/>
      <c r="E76" s="271"/>
      <c r="F76" s="271"/>
      <c r="G76" s="271"/>
      <c r="H76" s="271"/>
      <c r="I76" s="38"/>
      <c r="J76" s="38"/>
      <c r="K76" s="7"/>
      <c r="L76" s="7"/>
      <c r="M76" s="7"/>
      <c r="N76" s="7"/>
      <c r="O76" s="7"/>
      <c r="P76" s="7"/>
      <c r="Q76" s="7"/>
      <c r="R76" s="7"/>
    </row>
    <row r="77" spans="1:18" ht="28.5" customHeight="1" x14ac:dyDescent="0.25">
      <c r="A77" s="290" t="s">
        <v>102</v>
      </c>
      <c r="B77" s="290"/>
      <c r="C77" s="290"/>
      <c r="D77" s="290"/>
      <c r="E77" s="290"/>
      <c r="F77" s="290"/>
      <c r="G77" s="290"/>
      <c r="H77" s="290"/>
      <c r="I77" s="5"/>
      <c r="J77" s="5"/>
      <c r="K77" s="7"/>
      <c r="L77" s="7"/>
      <c r="M77" s="7"/>
      <c r="N77" s="7"/>
      <c r="O77" s="7"/>
      <c r="P77" s="7"/>
      <c r="Q77" s="7"/>
      <c r="R77" s="7"/>
    </row>
    <row r="78" spans="1:18" ht="57.75" customHeight="1" x14ac:dyDescent="0.25">
      <c r="A78" s="290" t="s">
        <v>103</v>
      </c>
      <c r="B78" s="290"/>
      <c r="C78" s="290"/>
      <c r="D78" s="290"/>
      <c r="E78" s="290"/>
      <c r="F78" s="290"/>
      <c r="G78" s="290"/>
      <c r="H78" s="290"/>
      <c r="I78" s="5"/>
      <c r="J78" s="5"/>
      <c r="K78" s="7"/>
      <c r="L78" s="7"/>
      <c r="M78" s="7"/>
      <c r="N78" s="7"/>
      <c r="O78" s="7"/>
      <c r="P78" s="7"/>
      <c r="Q78" s="7"/>
      <c r="R78" s="7"/>
    </row>
    <row r="79" spans="1:18" ht="17.25" customHeight="1" x14ac:dyDescent="0.25">
      <c r="A79" s="291"/>
      <c r="B79" s="291"/>
      <c r="C79" s="291"/>
      <c r="D79" s="291"/>
      <c r="E79" s="291"/>
      <c r="F79" s="291"/>
      <c r="G79" s="291"/>
      <c r="H79" s="291"/>
      <c r="I79" s="38"/>
      <c r="J79" s="38"/>
      <c r="K79" s="7"/>
      <c r="L79" s="7"/>
      <c r="M79" s="7"/>
      <c r="N79" s="7"/>
      <c r="O79" s="7"/>
      <c r="P79" s="7"/>
      <c r="Q79" s="7"/>
      <c r="R79" s="7"/>
    </row>
    <row r="80" spans="1:18" x14ac:dyDescent="0.25">
      <c r="A80" s="271" t="s">
        <v>57</v>
      </c>
      <c r="B80" s="271"/>
      <c r="C80" s="271"/>
      <c r="D80" s="271"/>
      <c r="E80" s="271"/>
      <c r="F80" s="271"/>
      <c r="G80" s="271"/>
      <c r="H80" s="271"/>
      <c r="I80" s="43"/>
      <c r="J80" s="43"/>
      <c r="K80" s="8"/>
      <c r="L80" s="8"/>
      <c r="M80" s="8"/>
      <c r="N80" s="8"/>
      <c r="O80" s="8"/>
      <c r="P80" s="8"/>
      <c r="Q80" s="8"/>
      <c r="R80" s="8"/>
    </row>
    <row r="81" spans="1:18" ht="13.5" customHeight="1" x14ac:dyDescent="0.25">
      <c r="A81" s="262"/>
      <c r="B81" s="262"/>
      <c r="C81" s="262"/>
      <c r="D81" s="262"/>
      <c r="E81" s="262"/>
      <c r="F81" s="262"/>
      <c r="G81" s="262"/>
      <c r="H81" s="262"/>
      <c r="I81" s="39"/>
      <c r="J81" s="39"/>
      <c r="K81" s="8"/>
      <c r="L81" s="8"/>
      <c r="M81" s="8"/>
      <c r="N81" s="8"/>
      <c r="O81" s="8"/>
      <c r="P81" s="8"/>
      <c r="Q81" s="8"/>
      <c r="R81" s="8"/>
    </row>
    <row r="82" spans="1:18" ht="15.75" customHeight="1" x14ac:dyDescent="0.25">
      <c r="A82" s="292" t="s">
        <v>104</v>
      </c>
      <c r="B82" s="293"/>
      <c r="C82" s="293"/>
      <c r="D82" s="293"/>
      <c r="E82" s="293"/>
      <c r="F82" s="293"/>
      <c r="G82" s="293"/>
      <c r="H82" s="293"/>
      <c r="I82" s="7"/>
      <c r="J82" s="7"/>
      <c r="K82" s="7"/>
      <c r="L82" s="7"/>
      <c r="M82" s="7"/>
      <c r="N82" s="7"/>
      <c r="O82" s="7"/>
      <c r="P82" s="7"/>
      <c r="Q82" s="7"/>
      <c r="R82" s="7"/>
    </row>
    <row r="83" spans="1:18" x14ac:dyDescent="0.25">
      <c r="A83" s="262"/>
      <c r="B83" s="262"/>
      <c r="C83" s="262"/>
      <c r="D83" s="262"/>
      <c r="E83" s="262"/>
      <c r="F83" s="262"/>
      <c r="G83" s="262"/>
      <c r="H83" s="262"/>
      <c r="I83" s="1"/>
      <c r="J83" s="1"/>
      <c r="K83" s="1"/>
      <c r="L83" s="1"/>
      <c r="M83" s="1"/>
      <c r="N83" s="1"/>
      <c r="O83" s="1"/>
      <c r="P83" s="1"/>
      <c r="Q83" s="1"/>
      <c r="R83" s="1"/>
    </row>
  </sheetData>
  <mergeCells count="84">
    <mergeCell ref="A80:H80"/>
    <mergeCell ref="A81:H81"/>
    <mergeCell ref="A83:H83"/>
    <mergeCell ref="A82:H82"/>
    <mergeCell ref="A78:H78"/>
    <mergeCell ref="A75:H75"/>
    <mergeCell ref="A76:H76"/>
    <mergeCell ref="A79:H79"/>
    <mergeCell ref="A73:H73"/>
    <mergeCell ref="A74:H74"/>
    <mergeCell ref="A77:H77"/>
    <mergeCell ref="A70:H70"/>
    <mergeCell ref="A71:H71"/>
    <mergeCell ref="A72:H72"/>
    <mergeCell ref="A65:H65"/>
    <mergeCell ref="A66:H66"/>
    <mergeCell ref="A67:H67"/>
    <mergeCell ref="A68:H68"/>
    <mergeCell ref="A69:H69"/>
    <mergeCell ref="A62:H62"/>
    <mergeCell ref="A63:H63"/>
    <mergeCell ref="A59:H59"/>
    <mergeCell ref="A60:H60"/>
    <mergeCell ref="A64:H64"/>
    <mergeCell ref="A56:H56"/>
    <mergeCell ref="A54:H54"/>
    <mergeCell ref="A57:H57"/>
    <mergeCell ref="A58:H58"/>
    <mergeCell ref="A61:H61"/>
    <mergeCell ref="A50:H50"/>
    <mergeCell ref="A51:H51"/>
    <mergeCell ref="A53:H53"/>
    <mergeCell ref="A52:H52"/>
    <mergeCell ref="A55:H55"/>
    <mergeCell ref="A47:H47"/>
    <mergeCell ref="A48:H48"/>
    <mergeCell ref="A49:H49"/>
    <mergeCell ref="Q49:R49"/>
    <mergeCell ref="A36:H36"/>
    <mergeCell ref="A38:H38"/>
    <mergeCell ref="A45:H45"/>
    <mergeCell ref="A44:H44"/>
    <mergeCell ref="A46:H46"/>
    <mergeCell ref="A14:H14"/>
    <mergeCell ref="A21:H21"/>
    <mergeCell ref="A3:H3"/>
    <mergeCell ref="A10:H10"/>
    <mergeCell ref="A12:H12"/>
    <mergeCell ref="A11:H11"/>
    <mergeCell ref="A13:H13"/>
    <mergeCell ref="A15:H15"/>
    <mergeCell ref="A19:H19"/>
    <mergeCell ref="A20:H20"/>
    <mergeCell ref="A16:H16"/>
    <mergeCell ref="A17:H17"/>
    <mergeCell ref="A18:H18"/>
    <mergeCell ref="A2:H2"/>
    <mergeCell ref="A8:H8"/>
    <mergeCell ref="A5:H5"/>
    <mergeCell ref="A7:H7"/>
    <mergeCell ref="A9:H9"/>
    <mergeCell ref="A6:H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2:H22"/>
    <mergeCell ref="A32:H32"/>
    <mergeCell ref="A23:H23"/>
    <mergeCell ref="A25:H25"/>
    <mergeCell ref="A24:H24"/>
    <mergeCell ref="A26:H2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Հ3 Մաս 1 և 2</vt:lpstr>
      <vt:lpstr>Հ3 Մաս 3</vt:lpstr>
      <vt:lpstr>Հ3 Մաս 4 (2)</vt:lpstr>
      <vt:lpstr>Հ4 ՆՈՐ</vt:lpstr>
      <vt:lpstr>Հ5</vt:lpstr>
      <vt:lpstr>Հ6</vt:lpstr>
      <vt:lpstr>Հ8</vt:lpstr>
      <vt:lpstr>Հ9</vt:lpstr>
      <vt:lpstr>Հ10</vt:lpstr>
      <vt:lpstr>Հ11</vt:lpstr>
      <vt:lpstr>Լրացման պահանջներ</vt:lpstr>
      <vt:lpstr>'Հ3 Մաս 1 և 2'!_ftnref11</vt:lpstr>
      <vt:lpstr>'Հ3 Մաս 1 և 2'!_ftnref12</vt:lpstr>
      <vt:lpstr>'Հ3 Մաս 1 և 2'!_ftnref13</vt:lpstr>
      <vt:lpstr>'Հ3 Մաս 1 և 2'!_ftnref14</vt:lpstr>
      <vt:lpstr>'Հ3 Մաս 1 և 2'!_ftnref17</vt:lpstr>
      <vt:lpstr>'Հ3 Մաս 1 և 2'!_ftnref2</vt:lpstr>
      <vt:lpstr>'Հ3 Մաս 1 և 2'!_ftnref4</vt:lpstr>
      <vt:lpstr>'Հ3 Մաս 1 և 2'!_ftnref5</vt:lpstr>
      <vt:lpstr>'Հ3 Մաս 1 և 2'!_ftnref6</vt:lpstr>
      <vt:lpstr>'Հ3 Մաս 1 և 2'!_ftnref7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2024-03-15T15:12:12Z</dcterms:modified>
</cp:coreProperties>
</file>